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 defaultThemeVersion="124226"/>
  <bookViews>
    <workbookView xWindow="-120" yWindow="-120" windowWidth="20640" windowHeight="11040" tabRatio="899" activeTab="1"/>
  </bookViews>
  <sheets>
    <sheet name="CRONO" sheetId="143" r:id="rId1"/>
    <sheet name="BDI-Obras" sheetId="154" r:id="rId2"/>
    <sheet name="Anexo 9 -BDI-Equipamentos" sheetId="156" state="hidden" r:id="rId3"/>
    <sheet name="PO" sheetId="158" r:id="rId4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hidden="1">#REF!</definedName>
    <definedName name="ademir" localSheetId="0" hidden="1">{#N/A,#N/A,FALSE,"Cronograma";#N/A,#N/A,FALSE,"Cronogr. 2"}</definedName>
    <definedName name="ademir" hidden="1">{#N/A,#N/A,FALSE,"Cronograma";#N/A,#N/A,FALSE,"Cronogr. 2"}</definedName>
    <definedName name="bosta" localSheetId="0" hidden="1">{#N/A,#N/A,FALSE,"Cronograma";#N/A,#N/A,FALSE,"Cronogr. 2"}</definedName>
    <definedName name="bosta" hidden="1">{#N/A,#N/A,FALSE,"Cronograma";#N/A,#N/A,FALSE,"Cronogr. 2"}</definedName>
    <definedName name="CA´L" localSheetId="0" hidden="1">{#N/A,#N/A,FALSE,"Cronograma";#N/A,#N/A,FALSE,"Cronogr. 2"}</definedName>
    <definedName name="CA´L" hidden="1">{#N/A,#N/A,FALSE,"Cronograma";#N/A,#N/A,FALSE,"Cronogr. 2"}</definedName>
    <definedName name="concorrentes" localSheetId="0" hidden="1">{#N/A,#N/A,FALSE,"Cronograma";#N/A,#N/A,FALSE,"Cronogr. 2"}</definedName>
    <definedName name="concorrentes" hidden="1">{#N/A,#N/A,FALSE,"Cronograma";#N/A,#N/A,FALSE,"Cronogr. 2"}</definedName>
    <definedName name="Popular" localSheetId="0" hidden="1">{#N/A,#N/A,FALSE,"Cronograma";#N/A,#N/A,FALSE,"Cronogr. 2"}</definedName>
    <definedName name="Popular" hidden="1">{#N/A,#N/A,FALSE,"Cronograma";#N/A,#N/A,FALSE,"Cronogr. 2"}</definedName>
    <definedName name="rio" localSheetId="0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localSheetId="0" hidden="1">{#N/A,#N/A,FALSE,"Cronograma";#N/A,#N/A,FALSE,"Cronogr. 2"}</definedName>
    <definedName name="ss" hidden="1">{#N/A,#N/A,FALSE,"Cronograma";#N/A,#N/A,FALSE,"Cronogr. 2"}</definedName>
    <definedName name="_xlnm.Print_Titles" localSheetId="0">CRONO!$1:$4</definedName>
    <definedName name="_xlnm.Print_Titles" localSheetId="3">PO!$1:$4</definedName>
    <definedName name="wrn.Cronograma." localSheetId="0" hidden="1">{#N/A,#N/A,FALSE,"Cronograma";#N/A,#N/A,FALSE,"Cronogr. 2"}</definedName>
    <definedName name="wrn.Cronograma." hidden="1">{#N/A,#N/A,FALSE,"Cronograma";#N/A,#N/A,FALSE,"Cronogr. 2"}</definedName>
    <definedName name="wrn.GERAL." localSheetId="0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 fullPrecision="0"/>
</workbook>
</file>

<file path=xl/calcChain.xml><?xml version="1.0" encoding="utf-8"?>
<calcChain xmlns="http://schemas.openxmlformats.org/spreadsheetml/2006/main">
  <c r="D26" i="154"/>
  <c r="C28"/>
  <c r="D8" i="143" l="1"/>
  <c r="B15"/>
  <c r="A15"/>
  <c r="A7"/>
  <c r="A8" l="1"/>
  <c r="F7" i="154"/>
  <c r="A8"/>
  <c r="A7"/>
  <c r="B13" i="143" l="1"/>
  <c r="A13"/>
  <c r="A72" i="156" l="1"/>
  <c r="A73" s="1"/>
  <c r="C71"/>
  <c r="A66"/>
  <c r="A67" s="1"/>
  <c r="C65"/>
  <c r="A60"/>
  <c r="C60" s="1"/>
  <c r="C59"/>
  <c r="A54"/>
  <c r="A55" s="1"/>
  <c r="C53"/>
  <c r="A48"/>
  <c r="A49" s="1"/>
  <c r="C47"/>
  <c r="C46"/>
  <c r="C45"/>
  <c r="C44"/>
  <c r="C43"/>
  <c r="C42"/>
  <c r="C41"/>
  <c r="A36"/>
  <c r="A37" s="1"/>
  <c r="C35"/>
  <c r="A32"/>
  <c r="C27"/>
  <c r="D26"/>
  <c r="D25"/>
  <c r="C28"/>
  <c r="D24"/>
  <c r="A9"/>
  <c r="A8"/>
  <c r="F7"/>
  <c r="A7"/>
  <c r="C34" i="154"/>
  <c r="A35"/>
  <c r="A36" s="1"/>
  <c r="A37" s="1"/>
  <c r="C40"/>
  <c r="C41"/>
  <c r="C42"/>
  <c r="C43"/>
  <c r="C44"/>
  <c r="C45"/>
  <c r="C46"/>
  <c r="A47"/>
  <c r="A48" s="1"/>
  <c r="C52"/>
  <c r="A53"/>
  <c r="A54" s="1"/>
  <c r="C58"/>
  <c r="A59"/>
  <c r="C59" s="1"/>
  <c r="C64"/>
  <c r="A65"/>
  <c r="A66" s="1"/>
  <c r="C70"/>
  <c r="A71"/>
  <c r="A72" s="1"/>
  <c r="C66" i="156"/>
  <c r="A61"/>
  <c r="C61" s="1"/>
  <c r="C72"/>
  <c r="C65" i="154"/>
  <c r="D25"/>
  <c r="D24"/>
  <c r="C27"/>
  <c r="H10" i="158" s="1"/>
  <c r="G18" l="1"/>
  <c r="G19"/>
  <c r="H19" s="1"/>
  <c r="G14"/>
  <c r="H14" s="1"/>
  <c r="H15" s="1"/>
  <c r="G21"/>
  <c r="G22"/>
  <c r="G23"/>
  <c r="G17"/>
  <c r="G20"/>
  <c r="H20" s="1"/>
  <c r="G25"/>
  <c r="H25" s="1"/>
  <c r="G26"/>
  <c r="G24"/>
  <c r="C53" i="154"/>
  <c r="C47"/>
  <c r="C54"/>
  <c r="A55"/>
  <c r="C35"/>
  <c r="C54" i="156"/>
  <c r="A38"/>
  <c r="C37"/>
  <c r="C66" i="154"/>
  <c r="A67"/>
  <c r="A68" i="156"/>
  <c r="C67"/>
  <c r="A38" i="154"/>
  <c r="C37"/>
  <c r="C48" i="156"/>
  <c r="C36" i="154"/>
  <c r="C36" i="156"/>
  <c r="A50"/>
  <c r="C49"/>
  <c r="A73" i="154"/>
  <c r="C72"/>
  <c r="A39" i="156"/>
  <c r="C38"/>
  <c r="C55"/>
  <c r="A56"/>
  <c r="A74"/>
  <c r="C73"/>
  <c r="A49" i="154"/>
  <c r="C48"/>
  <c r="A62" i="156"/>
  <c r="A60" i="154"/>
  <c r="C71"/>
  <c r="H26" i="158" l="1"/>
  <c r="H21"/>
  <c r="H24"/>
  <c r="H17"/>
  <c r="H22"/>
  <c r="H23"/>
  <c r="A56" i="154"/>
  <c r="C55"/>
  <c r="A69" i="156"/>
  <c r="C68"/>
  <c r="A68" i="154"/>
  <c r="C67"/>
  <c r="C38"/>
  <c r="G19" s="1"/>
  <c r="A39"/>
  <c r="C39" s="1"/>
  <c r="F20" s="1"/>
  <c r="D13" i="143"/>
  <c r="A40" i="156"/>
  <c r="C40" s="1"/>
  <c r="C39"/>
  <c r="A57"/>
  <c r="C56"/>
  <c r="A63"/>
  <c r="C62"/>
  <c r="A50" i="154"/>
  <c r="C49"/>
  <c r="C74" i="156"/>
  <c r="A75"/>
  <c r="C73" i="154"/>
  <c r="A74"/>
  <c r="C50" i="156"/>
  <c r="A51"/>
  <c r="A61" i="154"/>
  <c r="C60"/>
  <c r="G21" l="1"/>
  <c r="E19"/>
  <c r="E22"/>
  <c r="F19"/>
  <c r="F21"/>
  <c r="E20"/>
  <c r="G22"/>
  <c r="E21"/>
  <c r="G20"/>
  <c r="F22"/>
  <c r="C56"/>
  <c r="A57"/>
  <c r="C57" s="1"/>
  <c r="C68"/>
  <c r="A69"/>
  <c r="C69" s="1"/>
  <c r="A70" i="156"/>
  <c r="C70" s="1"/>
  <c r="C69"/>
  <c r="G23" i="154"/>
  <c r="C61"/>
  <c r="A62"/>
  <c r="C50"/>
  <c r="A51"/>
  <c r="C51" s="1"/>
  <c r="E27" s="1"/>
  <c r="A75"/>
  <c r="C75" s="1"/>
  <c r="C74"/>
  <c r="A64" i="156"/>
  <c r="C64" s="1"/>
  <c r="C63"/>
  <c r="A58"/>
  <c r="C58" s="1"/>
  <c r="C57"/>
  <c r="A52"/>
  <c r="C52" s="1"/>
  <c r="G22" s="1"/>
  <c r="C51"/>
  <c r="A76"/>
  <c r="C76" s="1"/>
  <c r="C75"/>
  <c r="G27" i="154" l="1"/>
  <c r="D27" s="1"/>
  <c r="D28" s="1"/>
  <c r="F27"/>
  <c r="E23"/>
  <c r="F23"/>
  <c r="G19" i="156"/>
  <c r="E23"/>
  <c r="E20"/>
  <c r="E21"/>
  <c r="G21"/>
  <c r="F19"/>
  <c r="F23"/>
  <c r="G27"/>
  <c r="E27"/>
  <c r="F20"/>
  <c r="G20"/>
  <c r="F21"/>
  <c r="F22"/>
  <c r="F27"/>
  <c r="A63" i="154"/>
  <c r="C63" s="1"/>
  <c r="C62"/>
  <c r="G23" i="156"/>
  <c r="E19"/>
  <c r="E22"/>
  <c r="D27" l="1"/>
  <c r="D28" s="1"/>
  <c r="E14" i="143" l="1"/>
  <c r="H18" i="158"/>
  <c r="H27" s="1"/>
  <c r="D15" i="143" s="1"/>
  <c r="D17" s="1"/>
  <c r="E17" s="1"/>
  <c r="E16" l="1"/>
  <c r="H28" i="158"/>
  <c r="E18" i="143" l="1"/>
  <c r="E19" s="1"/>
</calcChain>
</file>

<file path=xl/sharedStrings.xml><?xml version="1.0" encoding="utf-8"?>
<sst xmlns="http://schemas.openxmlformats.org/spreadsheetml/2006/main" count="325" uniqueCount="116">
  <si>
    <t>ITEM</t>
  </si>
  <si>
    <t>1.1</t>
  </si>
  <si>
    <t>2.1</t>
  </si>
  <si>
    <t>m</t>
  </si>
  <si>
    <t>PREFEITURA MUNICIPAL DE SANTA VITÓRIA</t>
  </si>
  <si>
    <t>AV. REINALDO FRANCO DE MORAIS, 1455 – CEP 38320-000</t>
  </si>
  <si>
    <t>ESTADO DE MINAS GERAIS</t>
  </si>
  <si>
    <t>Pablo Simonini Faria</t>
  </si>
  <si>
    <t xml:space="preserve"> Eng. Civil - crea-MG 76358/D</t>
  </si>
  <si>
    <t>UNID</t>
  </si>
  <si>
    <t>QUANT</t>
  </si>
  <si>
    <t>Fonte</t>
  </si>
  <si>
    <t>Total</t>
  </si>
  <si>
    <t>Item</t>
  </si>
  <si>
    <t xml:space="preserve">Físico / </t>
  </si>
  <si>
    <t>Valor Total (R$)</t>
  </si>
  <si>
    <t>Mês 01</t>
  </si>
  <si>
    <t>Financeiro</t>
  </si>
  <si>
    <t>Físico %</t>
  </si>
  <si>
    <t>Acumulado</t>
  </si>
  <si>
    <t>CRONOGRAMA FÍSICO-FINANCEIRO</t>
  </si>
  <si>
    <t>Descrição</t>
  </si>
  <si>
    <t>PLANILHA ORÇAMENTÁRIA DE CUSTOS</t>
  </si>
  <si>
    <r>
      <t xml:space="preserve">PROPRIETÁRIO: </t>
    </r>
    <r>
      <rPr>
        <sz val="10"/>
        <rFont val="Arial"/>
        <family val="2"/>
      </rPr>
      <t>Prefeitura Municipal de Santa Vitória</t>
    </r>
    <r>
      <rPr>
        <b/>
        <sz val="10"/>
        <rFont val="Arial"/>
        <family val="2"/>
      </rPr>
      <t xml:space="preserve"> </t>
    </r>
  </si>
  <si>
    <t xml:space="preserve">FORMA DE EXECUÇÃO: </t>
  </si>
  <si>
    <t>(    )</t>
  </si>
  <si>
    <t>DIRETA</t>
  </si>
  <si>
    <t>(  x  )</t>
  </si>
  <si>
    <t>INDIRETA</t>
  </si>
  <si>
    <t>Preços Unitários (R$)</t>
  </si>
  <si>
    <t>Preço Total (R$)</t>
  </si>
  <si>
    <t>Custo</t>
  </si>
  <si>
    <t>Com BDI</t>
  </si>
  <si>
    <t>SUBTOTAL</t>
  </si>
  <si>
    <t>TOTAL GERAL =</t>
  </si>
  <si>
    <t>-</t>
  </si>
  <si>
    <t>Selecione na célula abaixo o tipo de obra do empreendimento:</t>
  </si>
  <si>
    <t>Construção de Praças Urbanas, Rodovias, Ferrovias e recapeamento e pavimentação de vias urbanas</t>
  </si>
  <si>
    <t>Conforme legislação tributária municipal, o percentual da base de cálculo para o ISS:</t>
  </si>
  <si>
    <t>Sobre a base de cálculo, definir a respectiva alíquota do ISS (entre 2% e 5%):</t>
  </si>
  <si>
    <t>Itens</t>
  </si>
  <si>
    <t>Siglas</t>
  </si>
  <si>
    <t>Preencher percentuais das parcelas do BDI</t>
  </si>
  <si>
    <t>Situação intervalo admissível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</si>
  <si>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</si>
  <si>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</si>
  <si>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</si>
  <si>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</si>
  <si>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</si>
  <si>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</si>
  <si>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</si>
  <si>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</si>
  <si>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</si>
  <si>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</si>
  <si>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</si>
  <si>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</si>
  <si>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</si>
  <si>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</si>
  <si>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</si>
  <si>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</si>
  <si>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</si>
  <si>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</si>
  <si>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</si>
  <si>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Fórmula de BDI adotado conforme Acórdão TCU</t>
  </si>
  <si>
    <t>BDI PAD</t>
  </si>
  <si>
    <t>BDI DESONERADO (A ser aplicado na Planilha Orçamentária)</t>
  </si>
  <si>
    <t>BDI DES</t>
  </si>
  <si>
    <t>Os valores de BDI foram calculados com o emprego da fórmula abaixo:</t>
  </si>
  <si>
    <t>MIN</t>
  </si>
  <si>
    <t>MED</t>
  </si>
  <si>
    <t>MAX</t>
  </si>
  <si>
    <t>Construção e Reforma de Edifícios</t>
  </si>
  <si>
    <t>Construção de Redes de Abastecimento de Água, Coleta de Esgoto</t>
  </si>
  <si>
    <t>Construção e Manutenção de Estações e Redes de Distribuição de Energia Elétrica</t>
  </si>
  <si>
    <t>Obras Portuárias, Marítimas e Fluviais</t>
  </si>
  <si>
    <t>Fornecimento de Materiais e Equipamentos</t>
  </si>
  <si>
    <t>Estudos e Projetos, Planos e Gerenciamento e outros correlatos</t>
  </si>
  <si>
    <t>Quadro de Composição do BDI - Obras</t>
  </si>
  <si>
    <t>Quadro de Composição do BDI - Equipamentos</t>
  </si>
  <si>
    <t>BDI-Obras:</t>
  </si>
  <si>
    <t>ETAPA</t>
  </si>
  <si>
    <r>
      <t xml:space="preserve">LOCAL: </t>
    </r>
    <r>
      <rPr>
        <sz val="10"/>
        <rFont val="Arial"/>
        <family val="2"/>
      </rPr>
      <t>Assentamento Nova Jubram, Zona Rural - Santa Vitória/MG</t>
    </r>
  </si>
  <si>
    <r>
      <t xml:space="preserve">REFERÊNCIA: </t>
    </r>
    <r>
      <rPr>
        <sz val="10"/>
        <rFont val="Arial"/>
        <family val="2"/>
      </rPr>
      <t>Cotações</t>
    </r>
  </si>
  <si>
    <r>
      <t xml:space="preserve">PRAZO DE EXECUÇÃO: </t>
    </r>
    <r>
      <rPr>
        <sz val="10"/>
        <rFont val="Arial"/>
        <family val="2"/>
      </rPr>
      <t>01 mês</t>
    </r>
  </si>
  <si>
    <t>Cotação</t>
  </si>
  <si>
    <t>unid</t>
  </si>
  <si>
    <t>Serviços Preliminares</t>
  </si>
  <si>
    <t>Perfuração de poço e revestimento</t>
  </si>
  <si>
    <t>Revestimento com PVC geomecânico diâmetro de 6"</t>
  </si>
  <si>
    <t>Filtro geomecânico com diâmetro de 6"</t>
  </si>
  <si>
    <t>Licença de perfuração para poço tubular</t>
  </si>
  <si>
    <r>
      <t>Perfuração em sedimento com diâmetro de</t>
    </r>
    <r>
      <rPr>
        <sz val="13.5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8" ( 0 a 100m)</t>
    </r>
  </si>
  <si>
    <t>Perfuração em rocha com diâmetro de 4" (0 a 100m)</t>
  </si>
  <si>
    <t>Fornecimento e instalação de centralizador - diâmetro 6"</t>
  </si>
  <si>
    <t>Fornecimento e instalação de cap fêmea GEO STD 6"</t>
  </si>
  <si>
    <t>Fornecimeto de poligel</t>
  </si>
  <si>
    <t>l</t>
  </si>
  <si>
    <t>Pré-filtro com granulometria de 1 a 3mm</t>
  </si>
  <si>
    <t>ton</t>
  </si>
  <si>
    <t>Fornecimento e instalação de tampa para poço de aço CEGA 6"</t>
  </si>
  <si>
    <t>2.2</t>
  </si>
  <si>
    <t>2.3</t>
  </si>
  <si>
    <t>2.4</t>
  </si>
  <si>
    <t>2.5</t>
  </si>
  <si>
    <t>2.6</t>
  </si>
  <si>
    <t>2.7</t>
  </si>
  <si>
    <t>2.8</t>
  </si>
  <si>
    <t>2.9</t>
  </si>
  <si>
    <r>
      <t>FOLHA Nº:</t>
    </r>
    <r>
      <rPr>
        <sz val="10"/>
        <rFont val="Arial"/>
        <family val="2"/>
      </rPr>
      <t xml:space="preserve"> 01/01</t>
    </r>
  </si>
  <si>
    <r>
      <t xml:space="preserve">DATA: </t>
    </r>
    <r>
      <rPr>
        <sz val="10"/>
        <rFont val="Arial"/>
        <family val="2"/>
      </rPr>
      <t>18/06/2025</t>
    </r>
  </si>
  <si>
    <r>
      <t xml:space="preserve">OBRA: </t>
    </r>
    <r>
      <rPr>
        <sz val="10"/>
        <rFont val="Arial"/>
        <family val="2"/>
      </rPr>
      <t>Execução de um Poço Artesiano Tubular Profundo na Escola Municipal Luiz Dib</t>
    </r>
  </si>
  <si>
    <t>Tributos (Contribuição Previdenciária - 0% ou 3,6%, conforme atualização da Lei 14.973/2024 - Desoneração)</t>
  </si>
  <si>
    <t>Fórmula de BDI adotado conforme Acórdão TCU (A ser aplicado na Planilha Orçamentária)</t>
  </si>
  <si>
    <t xml:space="preserve">BDI DESONERADO </t>
  </si>
  <si>
    <t>2.10</t>
  </si>
  <si>
    <t>Laje de concreto para proteção sanitária - medidas 1,5x1,5x0,15m</t>
  </si>
</sst>
</file>

<file path=xl/styles.xml><?xml version="1.0" encoding="utf-8"?>
<styleSheet xmlns="http://schemas.openxmlformats.org/spreadsheetml/2006/main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</numFmts>
  <fonts count="42"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b/>
      <sz val="15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u/>
      <sz val="1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3.5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81">
    <xf numFmtId="0" fontId="0" fillId="0" borderId="0"/>
    <xf numFmtId="0" fontId="11" fillId="0" borderId="0"/>
    <xf numFmtId="0" fontId="34" fillId="0" borderId="0" applyNumberFormat="0" applyBorder="0" applyProtection="0"/>
    <xf numFmtId="0" fontId="34" fillId="0" borderId="0" applyNumberFormat="0" applyBorder="0" applyProtection="0"/>
    <xf numFmtId="168" fontId="1" fillId="0" borderId="0" applyFont="0" applyFill="0" applyBorder="0" applyAlignment="0" applyProtection="0"/>
    <xf numFmtId="169" fontId="12" fillId="0" borderId="0">
      <protection locked="0"/>
    </xf>
    <xf numFmtId="0" fontId="2" fillId="2" borderId="1" applyFill="0" applyBorder="0" applyAlignment="0" applyProtection="0">
      <alignment vertical="center"/>
      <protection locked="0"/>
    </xf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65" fontId="34" fillId="0" borderId="0" applyBorder="0" applyProtection="0"/>
    <xf numFmtId="165" fontId="34" fillId="0" borderId="0" applyBorder="0" applyProtection="0"/>
    <xf numFmtId="0" fontId="35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4" fillId="0" borderId="0"/>
    <xf numFmtId="166" fontId="35" fillId="0" borderId="0" applyBorder="0" applyProtection="0"/>
    <xf numFmtId="173" fontId="12" fillId="0" borderId="0">
      <protection locked="0"/>
    </xf>
    <xf numFmtId="173" fontId="12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38" fontId="14" fillId="3" borderId="0" applyNumberFormat="0" applyBorder="0" applyAlignment="0" applyProtection="0"/>
    <xf numFmtId="0" fontId="36" fillId="0" borderId="0" applyNumberFormat="0" applyBorder="0" applyProtection="0">
      <alignment horizontal="center"/>
    </xf>
    <xf numFmtId="0" fontId="12" fillId="0" borderId="0">
      <protection locked="0"/>
    </xf>
    <xf numFmtId="0" fontId="12" fillId="0" borderId="0">
      <protection locked="0"/>
    </xf>
    <xf numFmtId="0" fontId="36" fillId="0" borderId="0" applyNumberFormat="0" applyBorder="0" applyProtection="0">
      <alignment horizontal="center" textRotation="90"/>
    </xf>
    <xf numFmtId="0" fontId="6" fillId="0" borderId="0" applyNumberFormat="0" applyFill="0" applyBorder="0" applyAlignment="0" applyProtection="0">
      <alignment vertical="top"/>
      <protection locked="0"/>
    </xf>
    <xf numFmtId="0" fontId="15" fillId="0" borderId="0"/>
    <xf numFmtId="10" fontId="14" fillId="4" borderId="2" applyNumberFormat="0" applyBorder="0" applyAlignment="0" applyProtection="0"/>
    <xf numFmtId="0" fontId="1" fillId="0" borderId="0">
      <alignment horizontal="centerContinuous" vertical="justify"/>
    </xf>
    <xf numFmtId="0" fontId="16" fillId="0" borderId="0" applyAlignment="0">
      <alignment horizontal="center"/>
    </xf>
    <xf numFmtId="44" fontId="32" fillId="0" borderId="0" applyFont="0" applyFill="0" applyBorder="0" applyAlignment="0" applyProtection="0"/>
    <xf numFmtId="44" fontId="3" fillId="0" borderId="0" applyFont="0" applyFill="0" applyBorder="0" applyAlignment="0" applyProtection="0"/>
    <xf numFmtId="174" fontId="17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3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8" fillId="0" borderId="0">
      <alignment horizontal="left" vertical="center" indent="12"/>
    </xf>
    <xf numFmtId="0" fontId="14" fillId="0" borderId="1" applyBorder="0">
      <alignment horizontal="left" vertical="center" wrapText="1" indent="2"/>
      <protection locked="0"/>
    </xf>
    <xf numFmtId="0" fontId="14" fillId="0" borderId="1" applyBorder="0">
      <alignment horizontal="left" vertical="center" wrapText="1" indent="3"/>
      <protection locked="0"/>
    </xf>
    <xf numFmtId="10" fontId="1" fillId="0" borderId="0" applyFont="0" applyFill="0" applyBorder="0" applyAlignment="0" applyProtection="0"/>
    <xf numFmtId="175" fontId="12" fillId="0" borderId="0">
      <protection locked="0"/>
    </xf>
    <xf numFmtId="175" fontId="12" fillId="0" borderId="0">
      <protection locked="0"/>
    </xf>
    <xf numFmtId="176" fontId="12" fillId="0" borderId="0">
      <protection locked="0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0" applyNumberFormat="0" applyBorder="0" applyProtection="0"/>
    <xf numFmtId="167" fontId="37" fillId="0" borderId="0" applyBorder="0" applyProtection="0"/>
    <xf numFmtId="38" fontId="8" fillId="0" borderId="0" applyFont="0" applyFill="0" applyBorder="0" applyAlignment="0" applyProtection="0"/>
    <xf numFmtId="177" fontId="19" fillId="0" borderId="0">
      <protection locked="0"/>
    </xf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4" fillId="0" borderId="0" applyBorder="0" applyProtection="0"/>
    <xf numFmtId="178" fontId="9" fillId="0" borderId="0" applyFont="0" applyFill="0" applyBorder="0" applyAlignment="0" applyProtection="0"/>
    <xf numFmtId="0" fontId="8" fillId="0" borderId="0"/>
    <xf numFmtId="0" fontId="20" fillId="0" borderId="0">
      <protection locked="0"/>
    </xf>
    <xf numFmtId="0" fontId="20" fillId="0" borderId="0">
      <protection locked="0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52" applyAlignment="1">
      <alignment horizontal="center"/>
    </xf>
    <xf numFmtId="0" fontId="1" fillId="0" borderId="0" xfId="52" applyAlignment="1">
      <alignment horizontal="left" vertical="center"/>
    </xf>
    <xf numFmtId="0" fontId="1" fillId="0" borderId="0" xfId="52" applyAlignment="1">
      <alignment vertical="center"/>
    </xf>
    <xf numFmtId="0" fontId="2" fillId="0" borderId="0" xfId="52" applyFont="1" applyAlignment="1">
      <alignment horizontal="center"/>
    </xf>
    <xf numFmtId="0" fontId="18" fillId="0" borderId="0" xfId="52" applyFont="1" applyAlignment="1">
      <alignment horizontal="center"/>
    </xf>
    <xf numFmtId="0" fontId="2" fillId="0" borderId="0" xfId="52" applyFont="1" applyAlignment="1">
      <alignment vertical="center"/>
    </xf>
    <xf numFmtId="4" fontId="0" fillId="0" borderId="0" xfId="0" applyNumberFormat="1"/>
    <xf numFmtId="4" fontId="23" fillId="0" borderId="3" xfId="0" applyNumberFormat="1" applyFont="1" applyBorder="1" applyAlignment="1">
      <alignment horizontal="center"/>
    </xf>
    <xf numFmtId="0" fontId="1" fillId="0" borderId="4" xfId="0" applyFont="1" applyBorder="1"/>
    <xf numFmtId="0" fontId="26" fillId="0" borderId="0" xfId="0" applyFont="1"/>
    <xf numFmtId="0" fontId="2" fillId="0" borderId="0" xfId="0" applyFont="1" applyAlignment="1">
      <alignment horizontal="right"/>
    </xf>
    <xf numFmtId="164" fontId="2" fillId="0" borderId="0" xfId="167" applyFont="1" applyFill="1" applyAlignment="1"/>
    <xf numFmtId="0" fontId="25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6" xfId="0" applyFont="1" applyBorder="1"/>
    <xf numFmtId="0" fontId="25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4" fontId="25" fillId="0" borderId="3" xfId="0" applyNumberFormat="1" applyFont="1" applyBorder="1" applyAlignment="1">
      <alignment horizontal="center"/>
    </xf>
    <xf numFmtId="0" fontId="25" fillId="0" borderId="3" xfId="0" applyFont="1" applyBorder="1" applyAlignment="1">
      <alignment horizontal="right"/>
    </xf>
    <xf numFmtId="0" fontId="0" fillId="0" borderId="0" xfId="0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2" fontId="25" fillId="0" borderId="3" xfId="0" applyNumberFormat="1" applyFont="1" applyBorder="1" applyAlignment="1">
      <alignment horizontal="center"/>
    </xf>
    <xf numFmtId="0" fontId="26" fillId="0" borderId="0" xfId="52" applyFont="1" applyAlignment="1">
      <alignment horizontal="left" vertical="center"/>
    </xf>
    <xf numFmtId="0" fontId="38" fillId="0" borderId="3" xfId="0" applyFont="1" applyBorder="1" applyAlignment="1">
      <alignment horizontal="center"/>
    </xf>
    <xf numFmtId="0" fontId="23" fillId="0" borderId="0" xfId="0" applyFont="1" applyAlignment="1">
      <alignment horizontal="center"/>
    </xf>
    <xf numFmtId="2" fontId="23" fillId="0" borderId="3" xfId="150" applyNumberFormat="1" applyFont="1" applyBorder="1" applyAlignment="1">
      <alignment horizontal="center"/>
    </xf>
    <xf numFmtId="4" fontId="23" fillId="0" borderId="3" xfId="150" applyNumberFormat="1" applyFont="1" applyBorder="1" applyAlignment="1">
      <alignment horizontal="right"/>
    </xf>
    <xf numFmtId="4" fontId="0" fillId="0" borderId="0" xfId="0" applyNumberFormat="1" applyAlignment="1">
      <alignment horizontal="center"/>
    </xf>
    <xf numFmtId="4" fontId="1" fillId="0" borderId="0" xfId="0" applyNumberFormat="1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0" fontId="30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10" fontId="1" fillId="5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0" fontId="1" fillId="3" borderId="3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29" fillId="0" borderId="3" xfId="0" applyNumberFormat="1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top"/>
    </xf>
    <xf numFmtId="0" fontId="31" fillId="0" borderId="0" xfId="0" applyFont="1" applyAlignment="1">
      <alignment horizontal="center" vertical="top"/>
    </xf>
    <xf numFmtId="0" fontId="38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4" fontId="25" fillId="0" borderId="0" xfId="0" applyNumberFormat="1" applyFont="1" applyAlignment="1">
      <alignment horizontal="center"/>
    </xf>
    <xf numFmtId="4" fontId="25" fillId="0" borderId="3" xfId="150" applyNumberFormat="1" applyFont="1" applyBorder="1" applyAlignment="1">
      <alignment horizontal="right"/>
    </xf>
    <xf numFmtId="0" fontId="1" fillId="0" borderId="0" xfId="0" applyFont="1" applyBorder="1"/>
    <xf numFmtId="0" fontId="39" fillId="0" borderId="3" xfId="0" applyFont="1" applyBorder="1" applyAlignment="1">
      <alignment wrapText="1"/>
    </xf>
    <xf numFmtId="4" fontId="2" fillId="0" borderId="3" xfId="0" applyNumberFormat="1" applyFont="1" applyBorder="1"/>
    <xf numFmtId="2" fontId="2" fillId="0" borderId="8" xfId="0" applyNumberFormat="1" applyFont="1" applyBorder="1" applyAlignment="1">
      <alignment horizontal="center"/>
    </xf>
    <xf numFmtId="10" fontId="25" fillId="0" borderId="9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26" fillId="0" borderId="0" xfId="0" applyFont="1" applyBorder="1"/>
    <xf numFmtId="0" fontId="0" fillId="0" borderId="0" xfId="0" applyBorder="1"/>
    <xf numFmtId="4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0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10" fontId="1" fillId="0" borderId="0" xfId="136" applyNumberFormat="1" applyFont="1" applyFill="1" applyBorder="1" applyAlignment="1">
      <alignment horizontal="center"/>
    </xf>
    <xf numFmtId="0" fontId="2" fillId="0" borderId="0" xfId="52" applyFont="1" applyAlignment="1">
      <alignment horizontal="center" wrapText="1"/>
    </xf>
    <xf numFmtId="0" fontId="41" fillId="0" borderId="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/>
    </xf>
    <xf numFmtId="4" fontId="23" fillId="0" borderId="7" xfId="0" applyNumberFormat="1" applyFont="1" applyBorder="1" applyAlignment="1">
      <alignment horizontal="center" vertical="center"/>
    </xf>
    <xf numFmtId="0" fontId="18" fillId="0" borderId="0" xfId="52" applyFont="1" applyAlignment="1">
      <alignment horizontal="center"/>
    </xf>
    <xf numFmtId="0" fontId="23" fillId="0" borderId="0" xfId="52" applyFont="1" applyAlignment="1">
      <alignment horizontal="center"/>
    </xf>
    <xf numFmtId="0" fontId="2" fillId="0" borderId="0" xfId="52" applyFont="1" applyAlignment="1">
      <alignment horizontal="left" wrapText="1"/>
    </xf>
    <xf numFmtId="0" fontId="2" fillId="0" borderId="0" xfId="52" applyFont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23" fillId="0" borderId="6" xfId="0" applyFont="1" applyBorder="1" applyAlignment="1">
      <alignment horizontal="center" wrapText="1"/>
    </xf>
    <xf numFmtId="0" fontId="24" fillId="0" borderId="0" xfId="52" applyFont="1" applyAlignment="1">
      <alignment horizontal="center"/>
    </xf>
    <xf numFmtId="0" fontId="2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left"/>
    </xf>
    <xf numFmtId="0" fontId="27" fillId="0" borderId="3" xfId="0" applyFont="1" applyBorder="1" applyAlignment="1">
      <alignment horizontal="left" vertical="top" wrapText="1"/>
    </xf>
    <xf numFmtId="44" fontId="2" fillId="5" borderId="3" xfId="32" applyFont="1" applyFill="1" applyBorder="1" applyAlignment="1" applyProtection="1">
      <alignment horizontal="left"/>
      <protection locked="0"/>
    </xf>
    <xf numFmtId="0" fontId="0" fillId="0" borderId="3" xfId="0" applyBorder="1" applyAlignment="1">
      <alignment horizontal="left" wrapText="1"/>
    </xf>
    <xf numFmtId="10" fontId="0" fillId="5" borderId="3" xfId="0" applyNumberFormat="1" applyFill="1" applyBorder="1" applyAlignment="1" applyProtection="1">
      <alignment horizontal="center"/>
      <protection locked="0"/>
    </xf>
    <xf numFmtId="0" fontId="31" fillId="0" borderId="3" xfId="0" applyFont="1" applyBorder="1" applyAlignment="1">
      <alignment horizontal="center" vertical="top"/>
    </xf>
    <xf numFmtId="0" fontId="25" fillId="0" borderId="3" xfId="0" applyFont="1" applyBorder="1" applyAlignment="1">
      <alignment horizontal="right"/>
    </xf>
    <xf numFmtId="4" fontId="1" fillId="0" borderId="3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4" fontId="2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5" fillId="0" borderId="3" xfId="0" applyFont="1" applyBorder="1" applyAlignment="1">
      <alignment horizontal="left" wrapText="1"/>
    </xf>
  </cellXfs>
  <cellStyles count="181">
    <cellStyle name="_x000d_&#10;JournalTemplate=C:\COMFO\CTALK\JOURSTD.TPL_x000d_&#10;LbStateAddress=3 3 0 251 1 89 2 311_x000d_&#10;LbStateJou" xfId="1"/>
    <cellStyle name="20% - Ênfase1 100" xfId="2"/>
    <cellStyle name="60% - Ênfase6 37" xfId="3"/>
    <cellStyle name="Comma_Arauco Piping list" xfId="4"/>
    <cellStyle name="Comma0" xfId="5"/>
    <cellStyle name="CORES" xfId="6"/>
    <cellStyle name="Currency [0]_Arauco Piping list" xfId="7"/>
    <cellStyle name="Currency_Arauco Piping list" xfId="8"/>
    <cellStyle name="Currency0" xfId="9"/>
    <cellStyle name="Data" xfId="10"/>
    <cellStyle name="Date" xfId="11"/>
    <cellStyle name="Excel Built-in Excel Built-in Excel Built-in Excel Built-in Excel Built-in Excel Built-in Excel Built-in Excel Built-in Separador de milhares 4" xfId="12"/>
    <cellStyle name="Excel Built-in Excel Built-in Excel Built-in Excel Built-in Excel Built-in Excel Built-in Excel Built-in Separador de milhares 4" xfId="13"/>
    <cellStyle name="Excel Built-in Normal" xfId="14"/>
    <cellStyle name="Excel Built-in Normal 1" xfId="15"/>
    <cellStyle name="Excel Built-in Normal 2" xfId="16"/>
    <cellStyle name="Excel Built-in Normal 3" xfId="17"/>
    <cellStyle name="Excel_BuiltIn_Comma" xfId="18"/>
    <cellStyle name="Fixed" xfId="19"/>
    <cellStyle name="Fixo" xfId="20"/>
    <cellStyle name="Followed Hyperlink" xfId="21"/>
    <cellStyle name="Grey" xfId="22"/>
    <cellStyle name="Heading" xfId="23"/>
    <cellStyle name="Heading 1" xfId="24"/>
    <cellStyle name="Heading 2" xfId="25"/>
    <cellStyle name="Heading1" xfId="26"/>
    <cellStyle name="Hiperlink 2" xfId="27"/>
    <cellStyle name="Indefinido" xfId="28"/>
    <cellStyle name="Input [yellow]" xfId="29"/>
    <cellStyle name="material" xfId="30"/>
    <cellStyle name="MINIPG" xfId="31"/>
    <cellStyle name="Moeda" xfId="32" builtinId="4"/>
    <cellStyle name="Moeda 2" xfId="33"/>
    <cellStyle name="Normal" xfId="0" builtinId="0"/>
    <cellStyle name="Normal - Style1" xfId="34"/>
    <cellStyle name="Normal 10" xfId="35"/>
    <cellStyle name="Normal 11" xfId="36"/>
    <cellStyle name="Normal 12" xfId="37"/>
    <cellStyle name="Normal 13" xfId="38"/>
    <cellStyle name="Normal 13 2" xfId="39"/>
    <cellStyle name="Normal 13 3" xfId="40"/>
    <cellStyle name="Normal 14" xfId="41"/>
    <cellStyle name="Normal 14 2" xfId="42"/>
    <cellStyle name="Normal 14 3" xfId="43"/>
    <cellStyle name="Normal 15" xfId="44"/>
    <cellStyle name="Normal 15 2" xfId="45"/>
    <cellStyle name="Normal 16" xfId="46"/>
    <cellStyle name="Normal 16 2" xfId="47"/>
    <cellStyle name="Normal 16 3" xfId="48"/>
    <cellStyle name="Normal 17" xfId="49"/>
    <cellStyle name="Normal 18" xfId="50"/>
    <cellStyle name="Normal 19" xfId="51"/>
    <cellStyle name="Normal 2" xfId="52"/>
    <cellStyle name="Normal 2 2" xfId="53"/>
    <cellStyle name="Normal 2 2 2" xfId="54"/>
    <cellStyle name="Normal 20" xfId="55"/>
    <cellStyle name="Normal 21" xfId="56"/>
    <cellStyle name="Normal 22" xfId="57"/>
    <cellStyle name="Normal 23" xfId="58"/>
    <cellStyle name="Normal 24" xfId="59"/>
    <cellStyle name="Normal 25" xfId="60"/>
    <cellStyle name="Normal 26" xfId="61"/>
    <cellStyle name="Normal 27" xfId="62"/>
    <cellStyle name="Normal 28" xfId="63"/>
    <cellStyle name="Normal 29" xfId="64"/>
    <cellStyle name="Normal 3" xfId="65"/>
    <cellStyle name="Normal 3 2" xfId="66"/>
    <cellStyle name="Normal 3 3" xfId="67"/>
    <cellStyle name="Normal 30" xfId="68"/>
    <cellStyle name="Normal 31" xfId="69"/>
    <cellStyle name="Normal 32" xfId="70"/>
    <cellStyle name="Normal 33" xfId="71"/>
    <cellStyle name="Normal 34" xfId="72"/>
    <cellStyle name="Normal 35" xfId="73"/>
    <cellStyle name="Normal 36" xfId="74"/>
    <cellStyle name="Normal 37" xfId="75"/>
    <cellStyle name="Normal 37 2" xfId="76"/>
    <cellStyle name="Normal 38" xfId="77"/>
    <cellStyle name="Normal 39" xfId="78"/>
    <cellStyle name="Normal 4" xfId="79"/>
    <cellStyle name="Normal 4 2" xfId="80"/>
    <cellStyle name="Normal 40" xfId="81"/>
    <cellStyle name="Normal 41" xfId="82"/>
    <cellStyle name="Normal 42" xfId="83"/>
    <cellStyle name="Normal 43" xfId="84"/>
    <cellStyle name="Normal 44" xfId="85"/>
    <cellStyle name="Normal 45" xfId="86"/>
    <cellStyle name="Normal 46" xfId="87"/>
    <cellStyle name="Normal 47" xfId="88"/>
    <cellStyle name="Normal 48" xfId="89"/>
    <cellStyle name="Normal 49" xfId="90"/>
    <cellStyle name="Normal 5" xfId="91"/>
    <cellStyle name="Normal 5 2" xfId="92"/>
    <cellStyle name="Normal 5 2 2" xfId="93"/>
    <cellStyle name="Normal 5 2 3" xfId="94"/>
    <cellStyle name="Normal 5 3" xfId="95"/>
    <cellStyle name="Normal 5 4" xfId="96"/>
    <cellStyle name="Normal 50" xfId="97"/>
    <cellStyle name="Normal 51" xfId="98"/>
    <cellStyle name="Normal 52" xfId="99"/>
    <cellStyle name="Normal 53" xfId="100"/>
    <cellStyle name="Normal 54" xfId="101"/>
    <cellStyle name="Normal 55" xfId="102"/>
    <cellStyle name="Normal 56" xfId="103"/>
    <cellStyle name="Normal 57" xfId="104"/>
    <cellStyle name="Normal 58" xfId="105"/>
    <cellStyle name="Normal 59" xfId="106"/>
    <cellStyle name="Normal 6" xfId="107"/>
    <cellStyle name="Normal 6 2" xfId="108"/>
    <cellStyle name="Normal 6 2 2" xfId="109"/>
    <cellStyle name="Normal 6 2 2 2" xfId="110"/>
    <cellStyle name="Normal 6 2 2 3" xfId="111"/>
    <cellStyle name="Normal 6 2 3" xfId="112"/>
    <cellStyle name="Normal 6 2 4" xfId="113"/>
    <cellStyle name="Normal 6 3" xfId="114"/>
    <cellStyle name="Normal 6 3 2" xfId="115"/>
    <cellStyle name="Normal 6 3 3" xfId="116"/>
    <cellStyle name="Normal 6 4" xfId="117"/>
    <cellStyle name="Normal 6 5" xfId="118"/>
    <cellStyle name="Normal 60" xfId="119"/>
    <cellStyle name="Normal 61" xfId="120"/>
    <cellStyle name="Normal 62" xfId="121"/>
    <cellStyle name="Normal 63" xfId="122"/>
    <cellStyle name="Normal 64" xfId="123"/>
    <cellStyle name="Normal 7" xfId="124"/>
    <cellStyle name="Normal 7 2" xfId="125"/>
    <cellStyle name="Normal 8" xfId="126"/>
    <cellStyle name="Normal 8 2" xfId="127"/>
    <cellStyle name="Normal 9" xfId="128"/>
    <cellStyle name="Normal1" xfId="129"/>
    <cellStyle name="Normal2" xfId="130"/>
    <cellStyle name="Normal3" xfId="131"/>
    <cellStyle name="Percent [2]" xfId="132"/>
    <cellStyle name="Percent_Sheet1" xfId="133"/>
    <cellStyle name="Percentual" xfId="134"/>
    <cellStyle name="Ponto" xfId="135"/>
    <cellStyle name="Porcentagem" xfId="136" builtinId="5"/>
    <cellStyle name="Porcentagem 2" xfId="137"/>
    <cellStyle name="Porcentagem 3" xfId="138"/>
    <cellStyle name="Porcentagem 3 2" xfId="139"/>
    <cellStyle name="Porcentagem 4" xfId="140"/>
    <cellStyle name="Porcentagem 4 2" xfId="141"/>
    <cellStyle name="Porcentagem 4 2 2" xfId="142"/>
    <cellStyle name="Porcentagem 5" xfId="143"/>
    <cellStyle name="Porcentagem 6" xfId="144"/>
    <cellStyle name="Porcentagem 6 2" xfId="145"/>
    <cellStyle name="Result" xfId="146"/>
    <cellStyle name="Result2" xfId="147"/>
    <cellStyle name="Sep. milhar [0]" xfId="148"/>
    <cellStyle name="Separador de m" xfId="149"/>
    <cellStyle name="Separador de milhares" xfId="150" builtinId="3"/>
    <cellStyle name="Separador de milhares 2" xfId="151"/>
    <cellStyle name="Separador de milhares 2 2" xfId="152"/>
    <cellStyle name="Separador de milhares 3" xfId="153"/>
    <cellStyle name="Separador de milhares 4" xfId="154"/>
    <cellStyle name="Sepavador de milhares [0]_Pasta2" xfId="155"/>
    <cellStyle name="Standard_RP100_01 (metr.)" xfId="156"/>
    <cellStyle name="Titulo1" xfId="157"/>
    <cellStyle name="Titulo2" xfId="158"/>
    <cellStyle name="Vírgula 10" xfId="159"/>
    <cellStyle name="Vírgula 10 2" xfId="160"/>
    <cellStyle name="Vírgula 11" xfId="161"/>
    <cellStyle name="Vírgula 12" xfId="162"/>
    <cellStyle name="Vírgula 2" xfId="163"/>
    <cellStyle name="Vírgula 2 2" xfId="164"/>
    <cellStyle name="Vírgula 3" xfId="165"/>
    <cellStyle name="Vírgula 3 2" xfId="166"/>
    <cellStyle name="Vírgula 4" xfId="167"/>
    <cellStyle name="Vírgula 5" xfId="168"/>
    <cellStyle name="Vírgula 5 2" xfId="169"/>
    <cellStyle name="Vírgula 5 2 2" xfId="170"/>
    <cellStyle name="Vírgula 6" xfId="171"/>
    <cellStyle name="Vírgula 6 2" xfId="172"/>
    <cellStyle name="Vírgula 6 3" xfId="173"/>
    <cellStyle name="Vírgula 7" xfId="174"/>
    <cellStyle name="Vírgula 7 2" xfId="175"/>
    <cellStyle name="Vírgula 7 3" xfId="176"/>
    <cellStyle name="Vírgula 8" xfId="177"/>
    <cellStyle name="Vírgula 8 2" xfId="178"/>
    <cellStyle name="Vírgula 8 3" xfId="179"/>
    <cellStyle name="Vírgula 9" xfId="180"/>
  </cellStyles>
  <dxfs count="6"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47625</xdr:rowOff>
    </xdr:from>
    <xdr:to>
      <xdr:col>1</xdr:col>
      <xdr:colOff>219075</xdr:colOff>
      <xdr:row>3</xdr:row>
      <xdr:rowOff>142875</xdr:rowOff>
    </xdr:to>
    <xdr:pic>
      <xdr:nvPicPr>
        <xdr:cNvPr id="2479" name="Picture 11" descr="brasao municipio">
          <a:extLst>
            <a:ext uri="{FF2B5EF4-FFF2-40B4-BE49-F238E27FC236}">
              <a16:creationId xmlns=""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47625"/>
          <a:ext cx="48577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0</xdr:col>
      <xdr:colOff>838200</xdr:colOff>
      <xdr:row>4</xdr:row>
      <xdr:rowOff>180975</xdr:rowOff>
    </xdr:to>
    <xdr:pic>
      <xdr:nvPicPr>
        <xdr:cNvPr id="11311" name="Picture 11" descr="brasao municipio">
          <a:extLst>
            <a:ext uri="{FF2B5EF4-FFF2-40B4-BE49-F238E27FC236}">
              <a16:creationId xmlns="" xmlns:a16="http://schemas.microsoft.com/office/drawing/2014/main" id="{00000000-0008-0000-0200-00002F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95250"/>
          <a:ext cx="7620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0</xdr:col>
      <xdr:colOff>838200</xdr:colOff>
      <xdr:row>4</xdr:row>
      <xdr:rowOff>180975</xdr:rowOff>
    </xdr:to>
    <xdr:pic>
      <xdr:nvPicPr>
        <xdr:cNvPr id="14366" name="Picture 11" descr="brasao municipio">
          <a:extLst>
            <a:ext uri="{FF2B5EF4-FFF2-40B4-BE49-F238E27FC236}">
              <a16:creationId xmlns="" xmlns:a16="http://schemas.microsoft.com/office/drawing/2014/main" id="{00000000-0008-0000-0400-00001E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95250"/>
          <a:ext cx="7620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28575</xdr:rowOff>
    </xdr:from>
    <xdr:to>
      <xdr:col>1</xdr:col>
      <xdr:colOff>257175</xdr:colOff>
      <xdr:row>3</xdr:row>
      <xdr:rowOff>133350</xdr:rowOff>
    </xdr:to>
    <xdr:pic>
      <xdr:nvPicPr>
        <xdr:cNvPr id="2" name="Picture 6" descr="brasao municipio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28575"/>
          <a:ext cx="55245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opLeftCell="A7" zoomScale="150" zoomScaleNormal="150" workbookViewId="0">
      <selection activeCell="A23" sqref="A23:XFD25"/>
    </sheetView>
  </sheetViews>
  <sheetFormatPr defaultRowHeight="14.25"/>
  <cols>
    <col min="1" max="1" width="6.25" customWidth="1"/>
    <col min="2" max="2" width="34.375" customWidth="1"/>
    <col min="3" max="3" width="14.375" customWidth="1"/>
    <col min="4" max="4" width="11.375" customWidth="1"/>
    <col min="5" max="5" width="13.25" customWidth="1"/>
  </cols>
  <sheetData>
    <row r="1" spans="1:5" ht="18">
      <c r="A1" s="78" t="s">
        <v>4</v>
      </c>
      <c r="B1" s="78"/>
      <c r="C1" s="78"/>
      <c r="D1" s="78"/>
      <c r="E1" s="78"/>
    </row>
    <row r="2" spans="1:5">
      <c r="A2" s="79" t="s">
        <v>5</v>
      </c>
      <c r="B2" s="79"/>
      <c r="C2" s="79"/>
      <c r="D2" s="79"/>
      <c r="E2" s="79"/>
    </row>
    <row r="3" spans="1:5">
      <c r="A3" s="79" t="s">
        <v>6</v>
      </c>
      <c r="B3" s="79"/>
      <c r="C3" s="79"/>
      <c r="D3" s="79"/>
      <c r="E3" s="79"/>
    </row>
    <row r="4" spans="1:5">
      <c r="D4" s="7"/>
    </row>
    <row r="5" spans="1:5" s="6" customFormat="1" ht="19.5" customHeight="1">
      <c r="A5" s="78" t="s">
        <v>20</v>
      </c>
      <c r="B5" s="78"/>
      <c r="C5" s="78"/>
      <c r="D5" s="78"/>
      <c r="E5" s="78"/>
    </row>
    <row r="6" spans="1:5" s="6" customFormat="1" ht="18" customHeight="1">
      <c r="A6" s="5"/>
      <c r="B6" s="5"/>
      <c r="C6" s="5"/>
      <c r="D6" s="5"/>
      <c r="E6" s="5"/>
    </row>
    <row r="7" spans="1:5" s="3" customFormat="1" ht="33.75" customHeight="1">
      <c r="A7" s="80" t="str">
        <f>PO!A7</f>
        <v>OBRA: Execução de um Poço Artesiano Tubular Profundo na Escola Municipal Luiz Dib</v>
      </c>
      <c r="B7" s="80"/>
      <c r="C7" s="80"/>
      <c r="D7" s="80"/>
      <c r="E7" s="80"/>
    </row>
    <row r="8" spans="1:5" s="3" customFormat="1" ht="22.5" customHeight="1">
      <c r="A8" s="12" t="str">
        <f>PO!A8</f>
        <v>LOCAL: Assentamento Nova Jubram, Zona Rural - Santa Vitória/MG</v>
      </c>
      <c r="B8" s="4"/>
      <c r="C8" s="4"/>
      <c r="D8" s="81" t="str">
        <f>PO!F7</f>
        <v>DATA: 18/06/2025</v>
      </c>
      <c r="E8" s="81"/>
    </row>
    <row r="9" spans="1:5" s="3" customFormat="1" ht="22.5" customHeight="1">
      <c r="A9" s="12"/>
      <c r="B9" s="4"/>
      <c r="C9" s="4"/>
      <c r="D9" s="71"/>
      <c r="E9" s="71"/>
    </row>
    <row r="10" spans="1:5" ht="14.25" customHeight="1"/>
    <row r="11" spans="1:5" ht="20.100000000000001" customHeight="1">
      <c r="A11" s="13" t="s">
        <v>0</v>
      </c>
      <c r="B11" s="13" t="s">
        <v>80</v>
      </c>
      <c r="C11" s="13" t="s">
        <v>14</v>
      </c>
      <c r="D11" s="82" t="s">
        <v>15</v>
      </c>
      <c r="E11" s="13" t="s">
        <v>16</v>
      </c>
    </row>
    <row r="12" spans="1:5" ht="20.100000000000001" customHeight="1">
      <c r="A12" s="14"/>
      <c r="B12" s="15"/>
      <c r="C12" s="16" t="s">
        <v>17</v>
      </c>
      <c r="D12" s="83"/>
      <c r="E12" s="16"/>
    </row>
    <row r="13" spans="1:5" ht="18" customHeight="1">
      <c r="A13" s="73">
        <f>PO!A13</f>
        <v>1</v>
      </c>
      <c r="B13" s="75" t="str">
        <f>PO!C13</f>
        <v>Serviços Preliminares</v>
      </c>
      <c r="C13" s="17" t="s">
        <v>18</v>
      </c>
      <c r="D13" s="76">
        <f>PO!H15</f>
        <v>0</v>
      </c>
      <c r="E13" s="24">
        <v>100</v>
      </c>
    </row>
    <row r="14" spans="1:5" ht="18" customHeight="1">
      <c r="A14" s="74"/>
      <c r="B14" s="75"/>
      <c r="C14" s="17" t="s">
        <v>17</v>
      </c>
      <c r="D14" s="77"/>
      <c r="E14" s="8">
        <f>E13*D13/100</f>
        <v>0</v>
      </c>
    </row>
    <row r="15" spans="1:5" ht="18" customHeight="1">
      <c r="A15" s="73">
        <f>PO!A16</f>
        <v>2</v>
      </c>
      <c r="B15" s="75" t="str">
        <f>PO!C16</f>
        <v>Perfuração de poço e revestimento</v>
      </c>
      <c r="C15" s="17" t="s">
        <v>18</v>
      </c>
      <c r="D15" s="76">
        <f>PO!H27</f>
        <v>0</v>
      </c>
      <c r="E15" s="24">
        <v>100</v>
      </c>
    </row>
    <row r="16" spans="1:5" ht="18" customHeight="1">
      <c r="A16" s="74"/>
      <c r="B16" s="75"/>
      <c r="C16" s="17" t="s">
        <v>17</v>
      </c>
      <c r="D16" s="77"/>
      <c r="E16" s="8">
        <f>E15*D15/100</f>
        <v>0</v>
      </c>
    </row>
    <row r="17" spans="1:12" ht="18" customHeight="1">
      <c r="A17" s="17"/>
      <c r="B17" s="19" t="s">
        <v>12</v>
      </c>
      <c r="C17" s="17" t="s">
        <v>17</v>
      </c>
      <c r="D17" s="18">
        <f>SUM(D13:D16)</f>
        <v>0</v>
      </c>
      <c r="E17" s="18">
        <f>D17</f>
        <v>0</v>
      </c>
      <c r="F17" s="7"/>
      <c r="G17" s="7"/>
      <c r="H17" s="7"/>
      <c r="I17" s="7"/>
      <c r="J17" s="7"/>
      <c r="K17" s="7"/>
      <c r="L17" s="7"/>
    </row>
    <row r="18" spans="1:12" ht="18" customHeight="1">
      <c r="A18" s="20"/>
      <c r="B18" s="11"/>
      <c r="C18" s="26" t="s">
        <v>19</v>
      </c>
      <c r="D18" s="21"/>
      <c r="E18" s="18">
        <f>E17</f>
        <v>0</v>
      </c>
    </row>
    <row r="19" spans="1:12" ht="18" customHeight="1">
      <c r="A19" s="20"/>
      <c r="B19" s="11"/>
      <c r="C19" s="17" t="s">
        <v>18</v>
      </c>
      <c r="D19" s="58"/>
      <c r="E19" s="59" t="e">
        <f>E18/D17</f>
        <v>#DIV/0!</v>
      </c>
    </row>
    <row r="20" spans="1:12" ht="18" customHeight="1">
      <c r="A20" s="20"/>
      <c r="B20" s="11"/>
      <c r="C20" s="51"/>
      <c r="D20" s="52"/>
      <c r="E20" s="53"/>
    </row>
    <row r="21" spans="1:12" ht="18" customHeight="1">
      <c r="A21" s="20"/>
      <c r="B21" s="11"/>
      <c r="C21" s="51"/>
      <c r="D21" s="52"/>
      <c r="E21" s="53"/>
    </row>
    <row r="22" spans="1:12" ht="18" customHeight="1">
      <c r="A22" s="20"/>
      <c r="B22" s="11"/>
      <c r="C22" s="51"/>
      <c r="D22" s="52"/>
      <c r="E22" s="53"/>
    </row>
    <row r="23" spans="1:12" s="3" customFormat="1" ht="15" customHeight="1">
      <c r="A23" s="1"/>
      <c r="B23" s="1"/>
      <c r="C23" s="1"/>
      <c r="D23" s="2"/>
      <c r="E23" s="25"/>
    </row>
    <row r="24" spans="1:12" s="3" customFormat="1" ht="15" customHeight="1">
      <c r="A24" s="1"/>
      <c r="B24" s="1"/>
      <c r="C24" s="1"/>
      <c r="D24" s="2"/>
      <c r="E24" s="2"/>
    </row>
    <row r="28" spans="1:12" ht="42" customHeight="1"/>
  </sheetData>
  <mergeCells count="13">
    <mergeCell ref="A15:A16"/>
    <mergeCell ref="B15:B16"/>
    <mergeCell ref="D15:D16"/>
    <mergeCell ref="A1:E1"/>
    <mergeCell ref="A2:E2"/>
    <mergeCell ref="A3:E3"/>
    <mergeCell ref="A5:E5"/>
    <mergeCell ref="A7:E7"/>
    <mergeCell ref="D8:E8"/>
    <mergeCell ref="B13:B14"/>
    <mergeCell ref="D11:D12"/>
    <mergeCell ref="A13:A14"/>
    <mergeCell ref="D13:D14"/>
  </mergeCells>
  <pageMargins left="0.39370078740157483" right="0.39370078740157483" top="0.59055118110236227" bottom="0.78740157480314965" header="0.31496062992125984" footer="0.31496062992125984"/>
  <pageSetup paperSize="9" orientation="portrait" r:id="rId1"/>
  <headerFooter>
    <oddFooter>&amp;RPágina &amp;P/1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tabSelected="1" view="pageLayout" workbookViewId="0">
      <selection activeCell="A32" sqref="A32:XFD32"/>
    </sheetView>
  </sheetViews>
  <sheetFormatPr defaultRowHeight="14.25"/>
  <cols>
    <col min="1" max="1" width="24.75" customWidth="1"/>
    <col min="2" max="2" width="9.375" customWidth="1"/>
    <col min="3" max="4" width="13.75" customWidth="1"/>
  </cols>
  <sheetData>
    <row r="1" spans="1:7" ht="18">
      <c r="A1" s="78" t="s">
        <v>4</v>
      </c>
      <c r="B1" s="78"/>
      <c r="C1" s="78"/>
      <c r="D1" s="78"/>
      <c r="E1" s="78"/>
      <c r="F1" s="78"/>
      <c r="G1" s="78"/>
    </row>
    <row r="2" spans="1:7">
      <c r="A2" s="79" t="s">
        <v>5</v>
      </c>
      <c r="B2" s="79"/>
      <c r="C2" s="79"/>
      <c r="D2" s="79"/>
      <c r="E2" s="79"/>
      <c r="F2" s="79"/>
      <c r="G2" s="79"/>
    </row>
    <row r="3" spans="1:7">
      <c r="A3" s="79" t="s">
        <v>6</v>
      </c>
      <c r="B3" s="79"/>
      <c r="C3" s="79"/>
      <c r="D3" s="79"/>
      <c r="E3" s="79"/>
      <c r="F3" s="79"/>
      <c r="G3" s="79"/>
    </row>
    <row r="4" spans="1:7">
      <c r="E4" s="7"/>
    </row>
    <row r="5" spans="1:7">
      <c r="A5" s="84"/>
      <c r="B5" s="84"/>
      <c r="C5" s="84"/>
      <c r="D5" s="84"/>
      <c r="E5" s="84"/>
    </row>
    <row r="6" spans="1:7" ht="19.5">
      <c r="A6" s="85" t="s">
        <v>77</v>
      </c>
      <c r="B6" s="85"/>
      <c r="C6" s="85"/>
      <c r="D6" s="85"/>
      <c r="E6" s="85"/>
      <c r="F6" s="85"/>
      <c r="G6" s="85"/>
    </row>
    <row r="7" spans="1:7" ht="42.75" customHeight="1">
      <c r="A7" s="86" t="str">
        <f>PO!A7</f>
        <v>OBRA: Execução de um Poço Artesiano Tubular Profundo na Escola Municipal Luiz Dib</v>
      </c>
      <c r="B7" s="86"/>
      <c r="C7" s="86"/>
      <c r="D7" s="86"/>
      <c r="E7" s="86"/>
      <c r="F7" s="60" t="str">
        <f>PO!F7</f>
        <v>DATA: 18/06/2025</v>
      </c>
      <c r="G7" s="60"/>
    </row>
    <row r="8" spans="1:7">
      <c r="A8" t="str">
        <f>PO!A8</f>
        <v>LOCAL: Assentamento Nova Jubram, Zona Rural - Santa Vitória/MG</v>
      </c>
    </row>
    <row r="10" spans="1:7" hidden="1"/>
    <row r="11" spans="1:7" hidden="1">
      <c r="A11" s="87" t="s">
        <v>36</v>
      </c>
      <c r="B11" s="87"/>
      <c r="C11" s="87"/>
      <c r="D11" s="87"/>
      <c r="E11" s="87"/>
      <c r="F11" s="87"/>
      <c r="G11" s="87"/>
    </row>
    <row r="12" spans="1:7" hidden="1">
      <c r="A12" s="89" t="s">
        <v>72</v>
      </c>
      <c r="B12" s="89"/>
      <c r="C12" s="89"/>
      <c r="D12" s="89"/>
      <c r="E12" s="89"/>
      <c r="F12" s="89"/>
      <c r="G12" s="89"/>
    </row>
    <row r="14" spans="1:7">
      <c r="A14" s="90" t="s">
        <v>38</v>
      </c>
      <c r="B14" s="90"/>
      <c r="C14" s="90"/>
      <c r="D14" s="90"/>
      <c r="E14" s="90"/>
      <c r="F14" s="91">
        <v>1</v>
      </c>
      <c r="G14" s="91"/>
    </row>
    <row r="15" spans="1:7">
      <c r="A15" s="87" t="s">
        <v>39</v>
      </c>
      <c r="B15" s="87"/>
      <c r="C15" s="87"/>
      <c r="D15" s="87"/>
      <c r="E15" s="87"/>
      <c r="F15" s="91">
        <v>0.03</v>
      </c>
      <c r="G15" s="91"/>
    </row>
    <row r="18" spans="1:7" ht="38.25">
      <c r="A18" s="36" t="s">
        <v>40</v>
      </c>
      <c r="B18" s="36" t="s">
        <v>41</v>
      </c>
      <c r="C18" s="37" t="s">
        <v>42</v>
      </c>
      <c r="D18" s="37" t="s">
        <v>43</v>
      </c>
      <c r="E18" s="36" t="s">
        <v>44</v>
      </c>
      <c r="F18" s="36" t="s">
        <v>45</v>
      </c>
      <c r="G18" s="36" t="s">
        <v>46</v>
      </c>
    </row>
    <row r="19" spans="1:7">
      <c r="A19" s="38" t="s">
        <v>47</v>
      </c>
      <c r="B19" s="22" t="s">
        <v>48</v>
      </c>
      <c r="C19" s="39">
        <v>0</v>
      </c>
      <c r="D19" s="40" t="s">
        <v>35</v>
      </c>
      <c r="E19" s="41">
        <f>VLOOKUP(CONCATENATE($A$12,"-",$B19),$C$34:$G$75,3,FALSE)</f>
        <v>3.4299999999999997E-2</v>
      </c>
      <c r="F19" s="41">
        <f>VLOOKUP(CONCATENATE($A$12,"-",$B19),$C$34:$G$75,4,FALSE)</f>
        <v>4.9299999999999997E-2</v>
      </c>
      <c r="G19" s="41">
        <f>VLOOKUP(CONCATENATE($A$12,"-",$B19),$C$34:$G$75,5,FALSE)</f>
        <v>6.7100000000000007E-2</v>
      </c>
    </row>
    <row r="20" spans="1:7">
      <c r="A20" s="38" t="s">
        <v>49</v>
      </c>
      <c r="B20" s="22" t="s">
        <v>50</v>
      </c>
      <c r="C20" s="39">
        <v>0</v>
      </c>
      <c r="D20" s="40" t="s">
        <v>35</v>
      </c>
      <c r="E20" s="41">
        <f>VLOOKUP(CONCATENATE($A$12,"-",$B20),$C$34:$G$75,3,FALSE)</f>
        <v>2.8E-3</v>
      </c>
      <c r="F20" s="41">
        <f>VLOOKUP(CONCATENATE($A$12,"-",$B20),$C$34:$G$75,4,FALSE)</f>
        <v>4.8999999999999998E-3</v>
      </c>
      <c r="G20" s="41">
        <f>VLOOKUP(CONCATENATE($A$12,"-",$B20),$C$34:$G$75,5,FALSE)</f>
        <v>7.4999999999999997E-3</v>
      </c>
    </row>
    <row r="21" spans="1:7">
      <c r="A21" s="38" t="s">
        <v>51</v>
      </c>
      <c r="B21" s="22" t="s">
        <v>52</v>
      </c>
      <c r="C21" s="39">
        <v>0</v>
      </c>
      <c r="D21" s="40" t="s">
        <v>35</v>
      </c>
      <c r="E21" s="41">
        <f>VLOOKUP(CONCATENATE($A$12,"-",$B21),$C$34:$G$75,3,FALSE)</f>
        <v>0.01</v>
      </c>
      <c r="F21" s="41">
        <f>VLOOKUP(CONCATENATE($A$12,"-",$B21),$C$34:$G$75,4,FALSE)</f>
        <v>1.3899999999999999E-2</v>
      </c>
      <c r="G21" s="41">
        <f>VLOOKUP(CONCATENATE($A$12,"-",$B21),$C$34:$G$75,5,FALSE)</f>
        <v>1.7399999999999999E-2</v>
      </c>
    </row>
    <row r="22" spans="1:7">
      <c r="A22" s="38" t="s">
        <v>53</v>
      </c>
      <c r="B22" s="22" t="s">
        <v>54</v>
      </c>
      <c r="C22" s="39">
        <v>0</v>
      </c>
      <c r="D22" s="40" t="s">
        <v>35</v>
      </c>
      <c r="E22" s="41">
        <f>VLOOKUP(CONCATENATE($A$12,"-",$B22),$C$34:$G$75,3,FALSE)</f>
        <v>9.4000000000000004E-3</v>
      </c>
      <c r="F22" s="41">
        <f>VLOOKUP(CONCATENATE($A$12,"-",$B22),$C$34:$G$75,4,FALSE)</f>
        <v>9.9000000000000008E-3</v>
      </c>
      <c r="G22" s="41">
        <f>VLOOKUP(CONCATENATE($A$12,"-",$B22),$C$34:$G$75,5,FALSE)</f>
        <v>1.17E-2</v>
      </c>
    </row>
    <row r="23" spans="1:7">
      <c r="A23" s="38" t="s">
        <v>55</v>
      </c>
      <c r="B23" s="22" t="s">
        <v>56</v>
      </c>
      <c r="C23" s="39">
        <v>0</v>
      </c>
      <c r="D23" s="40" t="s">
        <v>35</v>
      </c>
      <c r="E23" s="41">
        <f>VLOOKUP(CONCATENATE($A$12,"-",$B23),$C$34:$G$75,3,FALSE)</f>
        <v>6.7400000000000002E-2</v>
      </c>
      <c r="F23" s="41">
        <f>VLOOKUP(CONCATENATE($A$12,"-",$B23),$C$34:$G$75,4,FALSE)</f>
        <v>8.0399999999999999E-2</v>
      </c>
      <c r="G23" s="41">
        <f>VLOOKUP(CONCATENATE($A$12,"-",$B23),$C$34:$G$75,5,FALSE)</f>
        <v>9.4E-2</v>
      </c>
    </row>
    <row r="24" spans="1:7" ht="28.5">
      <c r="A24" s="42" t="s">
        <v>57</v>
      </c>
      <c r="B24" s="22" t="s">
        <v>58</v>
      </c>
      <c r="C24" s="39">
        <v>0</v>
      </c>
      <c r="D24" s="40" t="str">
        <f>IF(AND(C24&gt;=E24, C24&lt;=G24), "OK", "Não OK")</f>
        <v>Não OK</v>
      </c>
      <c r="E24" s="41">
        <v>3.6499999999999998E-2</v>
      </c>
      <c r="F24" s="41">
        <v>3.6499999999999998E-2</v>
      </c>
      <c r="G24" s="41">
        <v>3.6499999999999998E-2</v>
      </c>
    </row>
    <row r="25" spans="1:7" ht="28.5">
      <c r="A25" s="42" t="s">
        <v>59</v>
      </c>
      <c r="B25" s="22" t="s">
        <v>60</v>
      </c>
      <c r="C25" s="43">
        <v>0</v>
      </c>
      <c r="D25" s="40" t="str">
        <f>IF(AND(C25&gt;=E25, C25&lt;=G25), "OK", "Não OK")</f>
        <v>OK</v>
      </c>
      <c r="E25" s="41">
        <v>0</v>
      </c>
      <c r="F25" s="41">
        <v>2.5000000000000001E-2</v>
      </c>
      <c r="G25" s="41">
        <v>0.05</v>
      </c>
    </row>
    <row r="26" spans="1:7" ht="51">
      <c r="A26" s="44" t="s">
        <v>111</v>
      </c>
      <c r="B26" s="22" t="s">
        <v>62</v>
      </c>
      <c r="C26" s="43">
        <v>0</v>
      </c>
      <c r="D26" s="40" t="str">
        <f>IF(AND(C26&gt;=E26, C26&lt;=G26), "OK", "Não OK")</f>
        <v>OK</v>
      </c>
      <c r="E26" s="41">
        <v>0</v>
      </c>
      <c r="F26" s="41">
        <v>0.02</v>
      </c>
      <c r="G26" s="41">
        <v>3.5999999999999997E-2</v>
      </c>
    </row>
    <row r="27" spans="1:7" ht="60">
      <c r="A27" s="72" t="s">
        <v>112</v>
      </c>
      <c r="B27" s="44" t="s">
        <v>64</v>
      </c>
      <c r="C27" s="41">
        <f>ROUND((((1+C19+C20+C21)*(1+C22)*(1+C23)/(1-(C24+C25)))-1),4)</f>
        <v>0</v>
      </c>
      <c r="D27" s="40" t="str">
        <f>IF(AND(C27&gt;=E27, C27&lt;=G27), "OK", "Não OK")</f>
        <v>Não OK</v>
      </c>
      <c r="E27" s="41">
        <f>VLOOKUP(CONCATENATE($A$12,"-",$B27),$C$34:$G$75,3,FALSE)</f>
        <v>0.20760000000000001</v>
      </c>
      <c r="F27" s="41">
        <f>VLOOKUP(CONCATENATE($A$12,"-",$B27),$C$34:$G$75,4,FALSE)</f>
        <v>0.24179999999999999</v>
      </c>
      <c r="G27" s="41">
        <f>VLOOKUP(CONCATENATE($A$12,"-",$B27),$C$34:$G$75,5,FALSE)</f>
        <v>0.26440000000000002</v>
      </c>
    </row>
    <row r="28" spans="1:7" ht="15.75">
      <c r="A28" s="44" t="s">
        <v>113</v>
      </c>
      <c r="B28" s="46" t="s">
        <v>66</v>
      </c>
      <c r="C28" s="47">
        <f>ROUND((((1+C19+C20+C21)*(1+C22)*(1+C23)/(1-(C24+C25+C26)))-1),4)</f>
        <v>0</v>
      </c>
      <c r="D28" s="40" t="str">
        <f>IF(COUNTIF($D$19:$D$27,"NÃO OK")&gt;0,"NÃO OK","OK")</f>
        <v>NÃO OK</v>
      </c>
      <c r="E28" s="48"/>
      <c r="F28" s="48"/>
      <c r="G28" s="48"/>
    </row>
    <row r="30" spans="1:7" ht="69" customHeight="1">
      <c r="A30" s="92" t="s">
        <v>67</v>
      </c>
      <c r="B30" s="92"/>
      <c r="C30" s="92"/>
      <c r="D30" s="92"/>
      <c r="E30" s="92"/>
      <c r="F30" s="92"/>
      <c r="G30" s="92"/>
    </row>
    <row r="31" spans="1:7">
      <c r="A31" s="49"/>
      <c r="B31" s="50"/>
      <c r="C31" s="50"/>
      <c r="D31" s="50"/>
      <c r="E31" s="50"/>
      <c r="F31" s="50"/>
      <c r="G31" s="50"/>
    </row>
    <row r="33" spans="1:7" hidden="1">
      <c r="E33" s="32" t="s">
        <v>68</v>
      </c>
      <c r="F33" s="32" t="s">
        <v>69</v>
      </c>
      <c r="G33" s="32" t="s">
        <v>70</v>
      </c>
    </row>
    <row r="34" spans="1:7" hidden="1">
      <c r="A34" t="s">
        <v>71</v>
      </c>
      <c r="B34" s="33" t="s">
        <v>48</v>
      </c>
      <c r="C34" t="str">
        <f>CONCATENATE(A34,"-",B34)</f>
        <v>Construção e Reforma de Edifícios-AC</v>
      </c>
      <c r="E34" s="34">
        <v>0.03</v>
      </c>
      <c r="F34" s="34">
        <v>0.04</v>
      </c>
      <c r="G34" s="34">
        <v>5.5E-2</v>
      </c>
    </row>
    <row r="35" spans="1:7" hidden="1">
      <c r="A35" t="str">
        <f>A34</f>
        <v>Construção e Reforma de Edifícios</v>
      </c>
      <c r="B35" s="33" t="s">
        <v>50</v>
      </c>
      <c r="C35" t="str">
        <f t="shared" ref="C35:C75" si="0">CONCATENATE(A35,"-",B35)</f>
        <v>Construção e Reforma de Edifícios-SG</v>
      </c>
      <c r="E35" s="34">
        <v>8.0000000000000002E-3</v>
      </c>
      <c r="F35" s="34">
        <v>8.0000000000000002E-3</v>
      </c>
      <c r="G35" s="34">
        <v>0.01</v>
      </c>
    </row>
    <row r="36" spans="1:7" hidden="1">
      <c r="A36" t="str">
        <f t="shared" ref="A36:A68" si="1">A35</f>
        <v>Construção e Reforma de Edifícios</v>
      </c>
      <c r="B36" s="33" t="s">
        <v>52</v>
      </c>
      <c r="C36" t="str">
        <f t="shared" si="0"/>
        <v>Construção e Reforma de Edifícios-R</v>
      </c>
      <c r="E36" s="34">
        <v>9.7000000000000003E-3</v>
      </c>
      <c r="F36" s="34">
        <v>1.2699999999999999E-2</v>
      </c>
      <c r="G36" s="34">
        <v>1.2699999999999999E-2</v>
      </c>
    </row>
    <row r="37" spans="1:7" hidden="1">
      <c r="A37" t="str">
        <f t="shared" si="1"/>
        <v>Construção e Reforma de Edifícios</v>
      </c>
      <c r="B37" s="33" t="s">
        <v>54</v>
      </c>
      <c r="C37" t="str">
        <f t="shared" si="0"/>
        <v>Construção e Reforma de Edifícios-DF</v>
      </c>
      <c r="E37" s="34">
        <v>5.8999999999999999E-3</v>
      </c>
      <c r="F37" s="34">
        <v>1.23E-2</v>
      </c>
      <c r="G37" s="34">
        <v>1.3899999999999999E-2</v>
      </c>
    </row>
    <row r="38" spans="1:7" hidden="1">
      <c r="A38" t="str">
        <f t="shared" si="1"/>
        <v>Construção e Reforma de Edifícios</v>
      </c>
      <c r="B38" s="33" t="s">
        <v>56</v>
      </c>
      <c r="C38" t="str">
        <f t="shared" si="0"/>
        <v>Construção e Reforma de Edifícios-L</v>
      </c>
      <c r="E38" s="34">
        <v>6.1600000000000002E-2</v>
      </c>
      <c r="F38" s="34">
        <v>7.3999999999999996E-2</v>
      </c>
      <c r="G38" s="34">
        <v>8.9599999999999999E-2</v>
      </c>
    </row>
    <row r="39" spans="1:7" hidden="1">
      <c r="A39" t="str">
        <f>A38</f>
        <v>Construção e Reforma de Edifícios</v>
      </c>
      <c r="B39" s="35" t="s">
        <v>64</v>
      </c>
      <c r="C39" t="str">
        <f t="shared" si="0"/>
        <v>Construção e Reforma de Edifícios-BDI PAD</v>
      </c>
      <c r="E39" s="34">
        <v>0.2034</v>
      </c>
      <c r="F39" s="34">
        <v>0.22120000000000001</v>
      </c>
      <c r="G39" s="34">
        <v>0.25</v>
      </c>
    </row>
    <row r="40" spans="1:7" hidden="1">
      <c r="A40" t="s">
        <v>37</v>
      </c>
      <c r="B40" s="33" t="s">
        <v>48</v>
      </c>
      <c r="C40" t="str">
        <f t="shared" si="0"/>
        <v>Construção de Praças Urbanas, Rodovias, Ferrovias e recapeamento e pavimentação de vias urbanas-AC</v>
      </c>
      <c r="E40" s="34">
        <v>3.7999999999999999E-2</v>
      </c>
      <c r="F40" s="34">
        <v>4.0099999999999997E-2</v>
      </c>
      <c r="G40" s="34">
        <v>4.6699999999999998E-2</v>
      </c>
    </row>
    <row r="41" spans="1:7" hidden="1">
      <c r="A41" t="s">
        <v>37</v>
      </c>
      <c r="B41" s="33" t="s">
        <v>50</v>
      </c>
      <c r="C41" t="str">
        <f t="shared" si="0"/>
        <v>Construção de Praças Urbanas, Rodovias, Ferrovias e recapeamento e pavimentação de vias urbanas-SG</v>
      </c>
      <c r="E41" s="34">
        <v>3.2000000000000002E-3</v>
      </c>
      <c r="F41" s="34">
        <v>4.0000000000000001E-3</v>
      </c>
      <c r="G41" s="34">
        <v>7.4000000000000003E-3</v>
      </c>
    </row>
    <row r="42" spans="1:7" hidden="1">
      <c r="A42" t="s">
        <v>37</v>
      </c>
      <c r="B42" s="33" t="s">
        <v>52</v>
      </c>
      <c r="C42" t="str">
        <f t="shared" si="0"/>
        <v>Construção de Praças Urbanas, Rodovias, Ferrovias e recapeamento e pavimentação de vias urbanas-R</v>
      </c>
      <c r="E42" s="34">
        <v>5.0000000000000001E-3</v>
      </c>
      <c r="F42" s="34">
        <v>5.5999999999999999E-3</v>
      </c>
      <c r="G42" s="34">
        <v>9.7000000000000003E-3</v>
      </c>
    </row>
    <row r="43" spans="1:7" hidden="1">
      <c r="A43" t="s">
        <v>37</v>
      </c>
      <c r="B43" s="33" t="s">
        <v>54</v>
      </c>
      <c r="C43" t="str">
        <f t="shared" si="0"/>
        <v>Construção de Praças Urbanas, Rodovias, Ferrovias e recapeamento e pavimentação de vias urbanas-DF</v>
      </c>
      <c r="E43" s="34">
        <v>1.0200000000000001E-2</v>
      </c>
      <c r="F43" s="34">
        <v>1.11E-2</v>
      </c>
      <c r="G43" s="34">
        <v>1.21E-2</v>
      </c>
    </row>
    <row r="44" spans="1:7" hidden="1">
      <c r="A44" t="s">
        <v>37</v>
      </c>
      <c r="B44" s="33" t="s">
        <v>56</v>
      </c>
      <c r="C44" t="str">
        <f t="shared" si="0"/>
        <v>Construção de Praças Urbanas, Rodovias, Ferrovias e recapeamento e pavimentação de vias urbanas-L</v>
      </c>
      <c r="E44" s="34">
        <v>6.6400000000000001E-2</v>
      </c>
      <c r="F44" s="34">
        <v>7.2999999999999995E-2</v>
      </c>
      <c r="G44" s="34">
        <v>8.6900000000000005E-2</v>
      </c>
    </row>
    <row r="45" spans="1:7" hidden="1">
      <c r="A45" t="s">
        <v>37</v>
      </c>
      <c r="B45" s="35" t="s">
        <v>64</v>
      </c>
      <c r="C45" t="str">
        <f t="shared" si="0"/>
        <v>Construção de Praças Urbanas, Rodovias, Ferrovias e recapeamento e pavimentação de vias urbanas-BDI PAD</v>
      </c>
      <c r="E45" s="34">
        <v>0.19600000000000001</v>
      </c>
      <c r="F45" s="34">
        <v>0.2097</v>
      </c>
      <c r="G45" s="34">
        <v>0.24229999999999999</v>
      </c>
    </row>
    <row r="46" spans="1:7" hidden="1">
      <c r="A46" t="s">
        <v>72</v>
      </c>
      <c r="B46" s="33" t="s">
        <v>48</v>
      </c>
      <c r="C46" t="str">
        <f t="shared" si="0"/>
        <v>Construção de Redes de Abastecimento de Água, Coleta de Esgoto-AC</v>
      </c>
      <c r="E46" s="34">
        <v>3.4299999999999997E-2</v>
      </c>
      <c r="F46" s="34">
        <v>4.9299999999999997E-2</v>
      </c>
      <c r="G46" s="34">
        <v>6.7100000000000007E-2</v>
      </c>
    </row>
    <row r="47" spans="1:7" hidden="1">
      <c r="A47" t="str">
        <f t="shared" si="1"/>
        <v>Construção de Redes de Abastecimento de Água, Coleta de Esgoto</v>
      </c>
      <c r="B47" s="33" t="s">
        <v>50</v>
      </c>
      <c r="C47" t="str">
        <f t="shared" si="0"/>
        <v>Construção de Redes de Abastecimento de Água, Coleta de Esgoto-SG</v>
      </c>
      <c r="E47" s="34">
        <v>2.8E-3</v>
      </c>
      <c r="F47" s="34">
        <v>4.8999999999999998E-3</v>
      </c>
      <c r="G47" s="34">
        <v>7.4999999999999997E-3</v>
      </c>
    </row>
    <row r="48" spans="1:7" hidden="1">
      <c r="A48" t="str">
        <f t="shared" si="1"/>
        <v>Construção de Redes de Abastecimento de Água, Coleta de Esgoto</v>
      </c>
      <c r="B48" s="33" t="s">
        <v>52</v>
      </c>
      <c r="C48" t="str">
        <f t="shared" si="0"/>
        <v>Construção de Redes de Abastecimento de Água, Coleta de Esgoto-R</v>
      </c>
      <c r="E48" s="34">
        <v>0.01</v>
      </c>
      <c r="F48" s="34">
        <v>1.3899999999999999E-2</v>
      </c>
      <c r="G48" s="34">
        <v>1.7399999999999999E-2</v>
      </c>
    </row>
    <row r="49" spans="1:7" hidden="1">
      <c r="A49" t="str">
        <f t="shared" si="1"/>
        <v>Construção de Redes de Abastecimento de Água, Coleta de Esgoto</v>
      </c>
      <c r="B49" s="33" t="s">
        <v>54</v>
      </c>
      <c r="C49" t="str">
        <f t="shared" si="0"/>
        <v>Construção de Redes de Abastecimento de Água, Coleta de Esgoto-DF</v>
      </c>
      <c r="E49" s="34">
        <v>9.4000000000000004E-3</v>
      </c>
      <c r="F49" s="34">
        <v>9.9000000000000008E-3</v>
      </c>
      <c r="G49" s="34">
        <v>1.17E-2</v>
      </c>
    </row>
    <row r="50" spans="1:7" hidden="1">
      <c r="A50" t="str">
        <f t="shared" si="1"/>
        <v>Construção de Redes de Abastecimento de Água, Coleta de Esgoto</v>
      </c>
      <c r="B50" s="33" t="s">
        <v>56</v>
      </c>
      <c r="C50" t="str">
        <f t="shared" si="0"/>
        <v>Construção de Redes de Abastecimento de Água, Coleta de Esgoto-L</v>
      </c>
      <c r="E50" s="34">
        <v>6.7400000000000002E-2</v>
      </c>
      <c r="F50" s="34">
        <v>8.0399999999999999E-2</v>
      </c>
      <c r="G50" s="34">
        <v>9.4E-2</v>
      </c>
    </row>
    <row r="51" spans="1:7" hidden="1">
      <c r="A51" t="str">
        <f>A50</f>
        <v>Construção de Redes de Abastecimento de Água, Coleta de Esgoto</v>
      </c>
      <c r="B51" s="35" t="s">
        <v>64</v>
      </c>
      <c r="C51" t="str">
        <f t="shared" si="0"/>
        <v>Construção de Redes de Abastecimento de Água, Coleta de Esgoto-BDI PAD</v>
      </c>
      <c r="E51" s="34">
        <v>0.20760000000000001</v>
      </c>
      <c r="F51" s="34">
        <v>0.24179999999999999</v>
      </c>
      <c r="G51" s="34">
        <v>0.26440000000000002</v>
      </c>
    </row>
    <row r="52" spans="1:7" hidden="1">
      <c r="A52" t="s">
        <v>73</v>
      </c>
      <c r="B52" s="33" t="s">
        <v>48</v>
      </c>
      <c r="C52" t="str">
        <f t="shared" si="0"/>
        <v>Construção e Manutenção de Estações e Redes de Distribuição de Energia Elétrica-AC</v>
      </c>
      <c r="E52" s="34">
        <v>5.2900000000000003E-2</v>
      </c>
      <c r="F52" s="34">
        <v>5.9200000000000003E-2</v>
      </c>
      <c r="G52" s="34">
        <v>7.9299999999999995E-2</v>
      </c>
    </row>
    <row r="53" spans="1:7" hidden="1">
      <c r="A53" t="str">
        <f t="shared" si="1"/>
        <v>Construção e Manutenção de Estações e Redes de Distribuição de Energia Elétrica</v>
      </c>
      <c r="B53" s="33" t="s">
        <v>50</v>
      </c>
      <c r="C53" t="str">
        <f t="shared" si="0"/>
        <v>Construção e Manutenção de Estações e Redes de Distribuição de Energia Elétrica-SG</v>
      </c>
      <c r="E53" s="34">
        <v>2.5000000000000001E-3</v>
      </c>
      <c r="F53" s="34">
        <v>5.1000000000000004E-3</v>
      </c>
      <c r="G53" s="34">
        <v>5.5999999999999999E-3</v>
      </c>
    </row>
    <row r="54" spans="1:7" hidden="1">
      <c r="A54" t="str">
        <f t="shared" si="1"/>
        <v>Construção e Manutenção de Estações e Redes de Distribuição de Energia Elétrica</v>
      </c>
      <c r="B54" s="33" t="s">
        <v>52</v>
      </c>
      <c r="C54" t="str">
        <f t="shared" si="0"/>
        <v>Construção e Manutenção de Estações e Redes de Distribuição de Energia Elétrica-R</v>
      </c>
      <c r="E54" s="34">
        <v>0.01</v>
      </c>
      <c r="F54" s="34">
        <v>1.4800000000000001E-2</v>
      </c>
      <c r="G54" s="34">
        <v>1.9699999999999999E-2</v>
      </c>
    </row>
    <row r="55" spans="1:7" hidden="1">
      <c r="A55" t="str">
        <f t="shared" si="1"/>
        <v>Construção e Manutenção de Estações e Redes de Distribuição de Energia Elétrica</v>
      </c>
      <c r="B55" s="33" t="s">
        <v>54</v>
      </c>
      <c r="C55" t="str">
        <f t="shared" si="0"/>
        <v>Construção e Manutenção de Estações e Redes de Distribuição de Energia Elétrica-DF</v>
      </c>
      <c r="E55" s="34">
        <v>1.01E-2</v>
      </c>
      <c r="F55" s="34">
        <v>1.0699999999999999E-2</v>
      </c>
      <c r="G55" s="34">
        <v>1.11E-2</v>
      </c>
    </row>
    <row r="56" spans="1:7" hidden="1">
      <c r="A56" t="str">
        <f t="shared" si="1"/>
        <v>Construção e Manutenção de Estações e Redes de Distribuição de Energia Elétrica</v>
      </c>
      <c r="B56" s="33" t="s">
        <v>56</v>
      </c>
      <c r="C56" t="str">
        <f t="shared" si="0"/>
        <v>Construção e Manutenção de Estações e Redes de Distribuição de Energia Elétrica-L</v>
      </c>
      <c r="E56" s="34">
        <v>0.08</v>
      </c>
      <c r="F56" s="34">
        <v>8.3099999999999993E-2</v>
      </c>
      <c r="G56" s="34">
        <v>9.5100000000000004E-2</v>
      </c>
    </row>
    <row r="57" spans="1:7" hidden="1">
      <c r="A57" t="str">
        <f>A56</f>
        <v>Construção e Manutenção de Estações e Redes de Distribuição de Energia Elétrica</v>
      </c>
      <c r="B57" s="35" t="s">
        <v>64</v>
      </c>
      <c r="C57" t="str">
        <f t="shared" si="0"/>
        <v>Construção e Manutenção de Estações e Redes de Distribuição de Energia Elétrica-BDI PAD</v>
      </c>
      <c r="E57" s="34">
        <v>0.24</v>
      </c>
      <c r="F57" s="34">
        <v>0.25840000000000002</v>
      </c>
      <c r="G57" s="34">
        <v>0.27860000000000001</v>
      </c>
    </row>
    <row r="58" spans="1:7" hidden="1">
      <c r="A58" t="s">
        <v>74</v>
      </c>
      <c r="B58" s="33" t="s">
        <v>48</v>
      </c>
      <c r="C58" t="str">
        <f t="shared" si="0"/>
        <v>Obras Portuárias, Marítimas e Fluviais-AC</v>
      </c>
      <c r="E58" s="34">
        <v>0.04</v>
      </c>
      <c r="F58" s="34">
        <v>5.5199999999999999E-2</v>
      </c>
      <c r="G58" s="34">
        <v>7.85E-2</v>
      </c>
    </row>
    <row r="59" spans="1:7" hidden="1">
      <c r="A59" t="str">
        <f t="shared" si="1"/>
        <v>Obras Portuárias, Marítimas e Fluviais</v>
      </c>
      <c r="B59" s="33" t="s">
        <v>50</v>
      </c>
      <c r="C59" t="str">
        <f t="shared" si="0"/>
        <v>Obras Portuárias, Marítimas e Fluviais-SG</v>
      </c>
      <c r="E59" s="34">
        <v>8.0999999999999996E-3</v>
      </c>
      <c r="F59" s="34">
        <v>1.2200000000000001E-2</v>
      </c>
      <c r="G59" s="34">
        <v>1.9900000000000001E-2</v>
      </c>
    </row>
    <row r="60" spans="1:7" hidden="1">
      <c r="A60" t="str">
        <f t="shared" si="1"/>
        <v>Obras Portuárias, Marítimas e Fluviais</v>
      </c>
      <c r="B60" s="33" t="s">
        <v>52</v>
      </c>
      <c r="C60" t="str">
        <f t="shared" si="0"/>
        <v>Obras Portuárias, Marítimas e Fluviais-R</v>
      </c>
      <c r="E60" s="34">
        <v>1.46E-2</v>
      </c>
      <c r="F60" s="34">
        <v>2.3199999999999998E-2</v>
      </c>
      <c r="G60" s="34">
        <v>3.1600000000000003E-2</v>
      </c>
    </row>
    <row r="61" spans="1:7" hidden="1">
      <c r="A61" t="str">
        <f t="shared" si="1"/>
        <v>Obras Portuárias, Marítimas e Fluviais</v>
      </c>
      <c r="B61" s="33" t="s">
        <v>54</v>
      </c>
      <c r="C61" t="str">
        <f t="shared" si="0"/>
        <v>Obras Portuárias, Marítimas e Fluviais-DF</v>
      </c>
      <c r="E61" s="34">
        <v>9.4000000000000004E-3</v>
      </c>
      <c r="F61" s="34">
        <v>1.0200000000000001E-2</v>
      </c>
      <c r="G61" s="34">
        <v>1.3299999999999999E-2</v>
      </c>
    </row>
    <row r="62" spans="1:7" hidden="1">
      <c r="A62" t="str">
        <f t="shared" si="1"/>
        <v>Obras Portuárias, Marítimas e Fluviais</v>
      </c>
      <c r="B62" s="33" t="s">
        <v>56</v>
      </c>
      <c r="C62" t="str">
        <f t="shared" si="0"/>
        <v>Obras Portuárias, Marítimas e Fluviais-L</v>
      </c>
      <c r="E62" s="34">
        <v>7.1400000000000005E-2</v>
      </c>
      <c r="F62" s="34">
        <v>8.4000000000000005E-2</v>
      </c>
      <c r="G62" s="34">
        <v>0.1043</v>
      </c>
    </row>
    <row r="63" spans="1:7" hidden="1">
      <c r="A63" t="str">
        <f>A62</f>
        <v>Obras Portuárias, Marítimas e Fluviais</v>
      </c>
      <c r="B63" s="35" t="s">
        <v>64</v>
      </c>
      <c r="C63" t="str">
        <f t="shared" si="0"/>
        <v>Obras Portuárias, Marítimas e Fluviais-BDI PAD</v>
      </c>
      <c r="E63" s="34">
        <v>0.22800000000000001</v>
      </c>
      <c r="F63" s="34">
        <v>0.27479999999999999</v>
      </c>
      <c r="G63" s="34">
        <v>0.3095</v>
      </c>
    </row>
    <row r="64" spans="1:7" hidden="1">
      <c r="A64" t="s">
        <v>75</v>
      </c>
      <c r="B64" s="33" t="s">
        <v>48</v>
      </c>
      <c r="C64" t="str">
        <f t="shared" si="0"/>
        <v>Fornecimento de Materiais e Equipamentos-AC</v>
      </c>
      <c r="E64" s="34">
        <v>1.4999999999999999E-2</v>
      </c>
      <c r="F64" s="34">
        <v>3.4500000000000003E-2</v>
      </c>
      <c r="G64" s="34">
        <v>4.4900000000000002E-2</v>
      </c>
    </row>
    <row r="65" spans="1:7" hidden="1">
      <c r="A65" t="str">
        <f t="shared" si="1"/>
        <v>Fornecimento de Materiais e Equipamentos</v>
      </c>
      <c r="B65" s="33" t="s">
        <v>50</v>
      </c>
      <c r="C65" t="str">
        <f t="shared" si="0"/>
        <v>Fornecimento de Materiais e Equipamentos-SG</v>
      </c>
      <c r="E65" s="34">
        <v>3.0000000000000001E-3</v>
      </c>
      <c r="F65" s="34">
        <v>4.7999999999999996E-3</v>
      </c>
      <c r="G65" s="34">
        <v>8.2000000000000007E-3</v>
      </c>
    </row>
    <row r="66" spans="1:7" hidden="1">
      <c r="A66" t="str">
        <f t="shared" si="1"/>
        <v>Fornecimento de Materiais e Equipamentos</v>
      </c>
      <c r="B66" s="33" t="s">
        <v>52</v>
      </c>
      <c r="C66" t="str">
        <f t="shared" si="0"/>
        <v>Fornecimento de Materiais e Equipamentos-R</v>
      </c>
      <c r="E66" s="34">
        <v>5.5999999999999999E-3</v>
      </c>
      <c r="F66" s="34">
        <v>8.5000000000000006E-3</v>
      </c>
      <c r="G66" s="34">
        <v>8.8999999999999999E-3</v>
      </c>
    </row>
    <row r="67" spans="1:7" hidden="1">
      <c r="A67" t="str">
        <f t="shared" si="1"/>
        <v>Fornecimento de Materiais e Equipamentos</v>
      </c>
      <c r="B67" s="33" t="s">
        <v>54</v>
      </c>
      <c r="C67" t="str">
        <f t="shared" si="0"/>
        <v>Fornecimento de Materiais e Equipamentos-DF</v>
      </c>
      <c r="E67" s="34">
        <v>8.5000000000000006E-3</v>
      </c>
      <c r="F67" s="34">
        <v>8.5000000000000006E-3</v>
      </c>
      <c r="G67" s="34">
        <v>1.11E-2</v>
      </c>
    </row>
    <row r="68" spans="1:7" hidden="1">
      <c r="A68" t="str">
        <f t="shared" si="1"/>
        <v>Fornecimento de Materiais e Equipamentos</v>
      </c>
      <c r="B68" s="33" t="s">
        <v>56</v>
      </c>
      <c r="C68" t="str">
        <f t="shared" si="0"/>
        <v>Fornecimento de Materiais e Equipamentos-L</v>
      </c>
      <c r="E68" s="34">
        <v>3.5000000000000003E-2</v>
      </c>
      <c r="F68" s="34">
        <v>5.11E-2</v>
      </c>
      <c r="G68" s="34">
        <v>6.2199999999999998E-2</v>
      </c>
    </row>
    <row r="69" spans="1:7" hidden="1">
      <c r="A69" t="str">
        <f>A68</f>
        <v>Fornecimento de Materiais e Equipamentos</v>
      </c>
      <c r="B69" s="35" t="s">
        <v>64</v>
      </c>
      <c r="C69" t="str">
        <f t="shared" si="0"/>
        <v>Fornecimento de Materiais e Equipamentos-BDI PAD</v>
      </c>
      <c r="E69" s="34">
        <v>0.111</v>
      </c>
      <c r="F69" s="34">
        <v>0.14019999999999999</v>
      </c>
      <c r="G69" s="34">
        <v>0.16800000000000001</v>
      </c>
    </row>
    <row r="70" spans="1:7" hidden="1">
      <c r="A70" t="s">
        <v>76</v>
      </c>
      <c r="B70" s="33" t="s">
        <v>48</v>
      </c>
      <c r="C70" t="str">
        <f t="shared" si="0"/>
        <v>Estudos e Projetos, Planos e Gerenciamento e outros correlatos-AC</v>
      </c>
      <c r="E70" s="34">
        <v>0</v>
      </c>
      <c r="F70" s="34" t="s">
        <v>35</v>
      </c>
      <c r="G70" s="34" t="s">
        <v>35</v>
      </c>
    </row>
    <row r="71" spans="1:7" hidden="1">
      <c r="A71" t="str">
        <f>A70</f>
        <v>Estudos e Projetos, Planos e Gerenciamento e outros correlatos</v>
      </c>
      <c r="B71" s="33" t="s">
        <v>50</v>
      </c>
      <c r="C71" t="str">
        <f t="shared" si="0"/>
        <v>Estudos e Projetos, Planos e Gerenciamento e outros correlatos-SG</v>
      </c>
      <c r="E71" s="34">
        <v>0</v>
      </c>
      <c r="F71" s="34" t="s">
        <v>35</v>
      </c>
      <c r="G71" s="34" t="s">
        <v>35</v>
      </c>
    </row>
    <row r="72" spans="1:7" hidden="1">
      <c r="A72" t="str">
        <f>A71</f>
        <v>Estudos e Projetos, Planos e Gerenciamento e outros correlatos</v>
      </c>
      <c r="B72" s="33" t="s">
        <v>52</v>
      </c>
      <c r="C72" t="str">
        <f t="shared" si="0"/>
        <v>Estudos e Projetos, Planos e Gerenciamento e outros correlatos-R</v>
      </c>
      <c r="E72" s="34">
        <v>0</v>
      </c>
      <c r="F72" s="34" t="s">
        <v>35</v>
      </c>
      <c r="G72" s="34" t="s">
        <v>35</v>
      </c>
    </row>
    <row r="73" spans="1:7" hidden="1">
      <c r="A73" t="str">
        <f>A72</f>
        <v>Estudos e Projetos, Planos e Gerenciamento e outros correlatos</v>
      </c>
      <c r="B73" s="33" t="s">
        <v>54</v>
      </c>
      <c r="C73" t="str">
        <f t="shared" si="0"/>
        <v>Estudos e Projetos, Planos e Gerenciamento e outros correlatos-DF</v>
      </c>
      <c r="E73" s="34">
        <v>0</v>
      </c>
      <c r="F73" s="34" t="s">
        <v>35</v>
      </c>
      <c r="G73" s="34" t="s">
        <v>35</v>
      </c>
    </row>
    <row r="74" spans="1:7" hidden="1">
      <c r="A74" t="str">
        <f>A73</f>
        <v>Estudos e Projetos, Planos e Gerenciamento e outros correlatos</v>
      </c>
      <c r="B74" s="33" t="s">
        <v>56</v>
      </c>
      <c r="C74" t="str">
        <f t="shared" si="0"/>
        <v>Estudos e Projetos, Planos e Gerenciamento e outros correlatos-L</v>
      </c>
      <c r="E74" s="34">
        <v>0</v>
      </c>
      <c r="F74" s="34" t="s">
        <v>35</v>
      </c>
      <c r="G74" s="34" t="s">
        <v>35</v>
      </c>
    </row>
    <row r="75" spans="1:7" hidden="1">
      <c r="A75" t="str">
        <f>A74</f>
        <v>Estudos e Projetos, Planos e Gerenciamento e outros correlatos</v>
      </c>
      <c r="B75" s="35" t="s">
        <v>64</v>
      </c>
      <c r="C75" t="str">
        <f t="shared" si="0"/>
        <v>Estudos e Projetos, Planos e Gerenciamento e outros correlatos-BDI PAD</v>
      </c>
      <c r="E75" s="34">
        <v>0.2</v>
      </c>
      <c r="F75" s="34">
        <v>0.25</v>
      </c>
      <c r="G75" s="34">
        <v>0.3</v>
      </c>
    </row>
    <row r="76" spans="1:7" hidden="1"/>
    <row r="77" spans="1:7" hidden="1"/>
    <row r="78" spans="1:7" hidden="1">
      <c r="A78" t="s">
        <v>71</v>
      </c>
    </row>
    <row r="79" spans="1:7" hidden="1">
      <c r="A79" t="s">
        <v>37</v>
      </c>
    </row>
    <row r="80" spans="1:7" hidden="1">
      <c r="A80" t="s">
        <v>72</v>
      </c>
    </row>
    <row r="81" spans="1:1" hidden="1">
      <c r="A81" t="s">
        <v>73</v>
      </c>
    </row>
    <row r="82" spans="1:1" hidden="1">
      <c r="A82" t="s">
        <v>74</v>
      </c>
    </row>
    <row r="83" spans="1:1" hidden="1">
      <c r="A83" t="s">
        <v>75</v>
      </c>
    </row>
    <row r="84" spans="1:1" hidden="1">
      <c r="A84" t="s">
        <v>76</v>
      </c>
    </row>
  </sheetData>
  <mergeCells count="13">
    <mergeCell ref="A7:E7"/>
    <mergeCell ref="A11:G11"/>
    <mergeCell ref="A12:G12"/>
    <mergeCell ref="A14:E14"/>
    <mergeCell ref="F14:G14"/>
    <mergeCell ref="A15:E15"/>
    <mergeCell ref="F15:G15"/>
    <mergeCell ref="A30:G30"/>
    <mergeCell ref="A1:G1"/>
    <mergeCell ref="A2:G2"/>
    <mergeCell ref="A3:G3"/>
    <mergeCell ref="A5:E5"/>
    <mergeCell ref="A6:G6"/>
  </mergeCells>
  <conditionalFormatting sqref="C28">
    <cfRule type="expression" dxfId="2" priority="3" stopIfTrue="1">
      <formula>$D$28="NÃO OK"</formula>
    </cfRule>
  </conditionalFormatting>
  <conditionalFormatting sqref="D19:D28">
    <cfRule type="cellIs" dxfId="1" priority="1" stopIfTrue="1" operator="equal">
      <formula>"NÃO OK"</formula>
    </cfRule>
    <cfRule type="cellIs" dxfId="0" priority="2" stopIfTrue="1" operator="equal">
      <formula>"OK"</formula>
    </cfRule>
  </conditionalFormatting>
  <dataValidations count="5">
    <dataValidation type="decimal" allowBlank="1" showInputMessage="1" showErrorMessage="1" errorTitle="Erro de valores" error="Digite um valor maior do que 0." sqref="C25:C26">
      <formula1>0</formula1>
      <formula2>1</formula2>
    </dataValidation>
    <dataValidation type="list" allowBlank="1" showInputMessage="1" showErrorMessage="1" sqref="A12:G12">
      <formula1>$A$78:$A$84</formula1>
    </dataValidation>
    <dataValidation type="decimal" allowBlank="1" showInputMessage="1" showErrorMessage="1" errorTitle="Valor não permitido" error="Digite um percentual entre 0% e 100%." sqref="F14:G14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sqref="F15:G15">
      <formula1>0</formula1>
    </dataValidation>
    <dataValidation type="decimal" allowBlank="1" showInputMessage="1" showErrorMessage="1" errorTitle="Erro de valores" error="Digite um valor entre 0% e 100%" sqref="C19:C24">
      <formula1>0</formula1>
      <formula2>1</formula2>
    </dataValidation>
  </dataValidations>
  <pageMargins left="0.31496062992125984" right="0.31496062992125984" top="0.39370078740157483" bottom="0.78740157480314965" header="0.31496062992125984" footer="0.31496062992125984"/>
  <pageSetup paperSize="9" orientation="portrait" r:id="rId1"/>
  <headerFooter>
    <oddFooter>&amp;RPágina &amp;P/1</oddFooter>
  </headerFooter>
  <drawing r:id="rId2"/>
  <legacyDrawing r:id="rId3"/>
  <oleObjects>
    <oleObject progId="Equation.3" shapeId="1126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G88"/>
  <sheetViews>
    <sheetView view="pageLayout" topLeftCell="A130" workbookViewId="0">
      <selection activeCell="F152" sqref="F152"/>
    </sheetView>
  </sheetViews>
  <sheetFormatPr defaultRowHeight="14.25"/>
  <cols>
    <col min="1" max="1" width="25.625" customWidth="1"/>
    <col min="2" max="2" width="9.375" customWidth="1"/>
    <col min="3" max="4" width="13.75" customWidth="1"/>
  </cols>
  <sheetData>
    <row r="1" spans="1:7" ht="18">
      <c r="A1" s="78" t="s">
        <v>4</v>
      </c>
      <c r="B1" s="78"/>
      <c r="C1" s="78"/>
      <c r="D1" s="78"/>
      <c r="E1" s="78"/>
      <c r="F1" s="78"/>
      <c r="G1" s="78"/>
    </row>
    <row r="2" spans="1:7">
      <c r="A2" s="79" t="s">
        <v>5</v>
      </c>
      <c r="B2" s="79"/>
      <c r="C2" s="79"/>
      <c r="D2" s="79"/>
      <c r="E2" s="79"/>
      <c r="F2" s="79"/>
      <c r="G2" s="79"/>
    </row>
    <row r="3" spans="1:7">
      <c r="A3" s="79" t="s">
        <v>6</v>
      </c>
      <c r="B3" s="79"/>
      <c r="C3" s="79"/>
      <c r="D3" s="79"/>
      <c r="E3" s="79"/>
      <c r="F3" s="79"/>
      <c r="G3" s="79"/>
    </row>
    <row r="4" spans="1:7">
      <c r="E4" s="7"/>
    </row>
    <row r="5" spans="1:7">
      <c r="A5" s="84"/>
      <c r="B5" s="84"/>
      <c r="C5" s="84"/>
      <c r="D5" s="84"/>
      <c r="E5" s="84"/>
    </row>
    <row r="6" spans="1:7" ht="19.5">
      <c r="A6" s="85" t="s">
        <v>78</v>
      </c>
      <c r="B6" s="85"/>
      <c r="C6" s="85"/>
      <c r="D6" s="85"/>
      <c r="E6" s="85"/>
      <c r="F6" s="85"/>
      <c r="G6" s="85"/>
    </row>
    <row r="7" spans="1:7">
      <c r="A7" t="e">
        <f>#REF!</f>
        <v>#REF!</v>
      </c>
      <c r="F7" t="e">
        <f>#REF!</f>
        <v>#REF!</v>
      </c>
    </row>
    <row r="8" spans="1:7">
      <c r="A8" t="e">
        <f>#REF!</f>
        <v>#REF!</v>
      </c>
    </row>
    <row r="9" spans="1:7">
      <c r="A9" t="e">
        <f>#REF!</f>
        <v>#REF!</v>
      </c>
    </row>
    <row r="11" spans="1:7">
      <c r="A11" s="87" t="s">
        <v>36</v>
      </c>
      <c r="B11" s="87"/>
      <c r="C11" s="87"/>
      <c r="D11" s="87"/>
      <c r="E11" s="87"/>
      <c r="F11" s="87"/>
      <c r="G11" s="87"/>
    </row>
    <row r="12" spans="1:7">
      <c r="A12" s="89" t="s">
        <v>75</v>
      </c>
      <c r="B12" s="89"/>
      <c r="C12" s="89"/>
      <c r="D12" s="89"/>
      <c r="E12" s="89"/>
      <c r="F12" s="89"/>
      <c r="G12" s="89"/>
    </row>
    <row r="14" spans="1:7">
      <c r="A14" s="90" t="s">
        <v>38</v>
      </c>
      <c r="B14" s="90"/>
      <c r="C14" s="90"/>
      <c r="D14" s="90"/>
      <c r="E14" s="90"/>
      <c r="F14" s="91">
        <v>1</v>
      </c>
      <c r="G14" s="91"/>
    </row>
    <row r="15" spans="1:7">
      <c r="A15" s="87" t="s">
        <v>39</v>
      </c>
      <c r="B15" s="87"/>
      <c r="C15" s="87"/>
      <c r="D15" s="87"/>
      <c r="E15" s="87"/>
      <c r="F15" s="91">
        <v>0.05</v>
      </c>
      <c r="G15" s="91"/>
    </row>
    <row r="18" spans="1:7" ht="38.25">
      <c r="A18" s="36" t="s">
        <v>40</v>
      </c>
      <c r="B18" s="36" t="s">
        <v>41</v>
      </c>
      <c r="C18" s="37" t="s">
        <v>42</v>
      </c>
      <c r="D18" s="37" t="s">
        <v>43</v>
      </c>
      <c r="E18" s="36" t="s">
        <v>44</v>
      </c>
      <c r="F18" s="36" t="s">
        <v>45</v>
      </c>
      <c r="G18" s="36" t="s">
        <v>46</v>
      </c>
    </row>
    <row r="19" spans="1:7">
      <c r="A19" s="38" t="s">
        <v>47</v>
      </c>
      <c r="B19" s="22" t="s">
        <v>48</v>
      </c>
      <c r="C19" s="39">
        <v>1.4999999999999999E-2</v>
      </c>
      <c r="D19" s="40" t="s">
        <v>35</v>
      </c>
      <c r="E19" s="41">
        <f>VLOOKUP(CONCATENATE($A$12,"-",$B19),$C$35:$G$76,3,FALSE)</f>
        <v>1.4999999999999999E-2</v>
      </c>
      <c r="F19" s="41">
        <f>VLOOKUP(CONCATENATE($A$12,"-",$B19),$C$35:$G$76,4,FALSE)</f>
        <v>3.4500000000000003E-2</v>
      </c>
      <c r="G19" s="41">
        <f>VLOOKUP(CONCATENATE($A$12,"-",$B19),$C$35:$G$76,5,FALSE)</f>
        <v>4.4900000000000002E-2</v>
      </c>
    </row>
    <row r="20" spans="1:7">
      <c r="A20" s="38" t="s">
        <v>49</v>
      </c>
      <c r="B20" s="22" t="s">
        <v>50</v>
      </c>
      <c r="C20" s="39">
        <v>3.0000000000000001E-3</v>
      </c>
      <c r="D20" s="40" t="s">
        <v>35</v>
      </c>
      <c r="E20" s="41">
        <f>VLOOKUP(CONCATENATE($A$12,"-",$B20),$C$35:$G$76,3,FALSE)</f>
        <v>3.0000000000000001E-3</v>
      </c>
      <c r="F20" s="41">
        <f>VLOOKUP(CONCATENATE($A$12,"-",$B20),$C$35:$G$76,4,FALSE)</f>
        <v>4.7999999999999996E-3</v>
      </c>
      <c r="G20" s="41">
        <f>VLOOKUP(CONCATENATE($A$12,"-",$B20),$C$35:$G$76,5,FALSE)</f>
        <v>8.2000000000000007E-3</v>
      </c>
    </row>
    <row r="21" spans="1:7">
      <c r="A21" s="38" t="s">
        <v>51</v>
      </c>
      <c r="B21" s="22" t="s">
        <v>52</v>
      </c>
      <c r="C21" s="39">
        <v>5.5999999999999999E-3</v>
      </c>
      <c r="D21" s="40" t="s">
        <v>35</v>
      </c>
      <c r="E21" s="41">
        <f>VLOOKUP(CONCATENATE($A$12,"-",$B21),$C$35:$G$76,3,FALSE)</f>
        <v>5.5999999999999999E-3</v>
      </c>
      <c r="F21" s="41">
        <f>VLOOKUP(CONCATENATE($A$12,"-",$B21),$C$35:$G$76,4,FALSE)</f>
        <v>8.5000000000000006E-3</v>
      </c>
      <c r="G21" s="41">
        <f>VLOOKUP(CONCATENATE($A$12,"-",$B21),$C$35:$G$76,5,FALSE)</f>
        <v>8.8999999999999999E-3</v>
      </c>
    </row>
    <row r="22" spans="1:7">
      <c r="A22" s="38" t="s">
        <v>53</v>
      </c>
      <c r="B22" s="22" t="s">
        <v>54</v>
      </c>
      <c r="C22" s="39">
        <v>8.5000000000000006E-3</v>
      </c>
      <c r="D22" s="40" t="s">
        <v>35</v>
      </c>
      <c r="E22" s="41">
        <f>VLOOKUP(CONCATENATE($A$12,"-",$B22),$C$35:$G$76,3,FALSE)</f>
        <v>8.5000000000000006E-3</v>
      </c>
      <c r="F22" s="41">
        <f>VLOOKUP(CONCATENATE($A$12,"-",$B22),$C$35:$G$76,4,FALSE)</f>
        <v>8.5000000000000006E-3</v>
      </c>
      <c r="G22" s="41">
        <f>VLOOKUP(CONCATENATE($A$12,"-",$B22),$C$35:$G$76,5,FALSE)</f>
        <v>1.11E-2</v>
      </c>
    </row>
    <row r="23" spans="1:7">
      <c r="A23" s="38" t="s">
        <v>55</v>
      </c>
      <c r="B23" s="22" t="s">
        <v>56</v>
      </c>
      <c r="C23" s="39">
        <v>0.03</v>
      </c>
      <c r="D23" s="40" t="s">
        <v>35</v>
      </c>
      <c r="E23" s="41">
        <f>VLOOKUP(CONCATENATE($A$12,"-",$B23),$C$35:$G$76,3,FALSE)</f>
        <v>3.5000000000000003E-2</v>
      </c>
      <c r="F23" s="41">
        <f>VLOOKUP(CONCATENATE($A$12,"-",$B23),$C$35:$G$76,4,FALSE)</f>
        <v>5.11E-2</v>
      </c>
      <c r="G23" s="41">
        <f>VLOOKUP(CONCATENATE($A$12,"-",$B23),$C$35:$G$76,5,FALSE)</f>
        <v>6.2199999999999998E-2</v>
      </c>
    </row>
    <row r="24" spans="1:7" ht="28.5">
      <c r="A24" s="42" t="s">
        <v>57</v>
      </c>
      <c r="B24" s="22" t="s">
        <v>58</v>
      </c>
      <c r="C24" s="39">
        <v>3.6499999999999998E-2</v>
      </c>
      <c r="D24" s="40" t="str">
        <f>IF(AND(C24&gt;=E24, C24&lt;=G24), "OK", "Não OK")</f>
        <v>OK</v>
      </c>
      <c r="E24" s="41">
        <v>3.6499999999999998E-2</v>
      </c>
      <c r="F24" s="41">
        <v>3.6499999999999998E-2</v>
      </c>
      <c r="G24" s="41">
        <v>3.6499999999999998E-2</v>
      </c>
    </row>
    <row r="25" spans="1:7" ht="28.5">
      <c r="A25" s="42" t="s">
        <v>59</v>
      </c>
      <c r="B25" s="22" t="s">
        <v>60</v>
      </c>
      <c r="C25" s="43">
        <v>0.05</v>
      </c>
      <c r="D25" s="40" t="str">
        <f>IF(AND(C25&gt;=E25, C25&lt;=G25), "OK", "Não OK")</f>
        <v>OK</v>
      </c>
      <c r="E25" s="41">
        <v>0</v>
      </c>
      <c r="F25" s="41">
        <v>2.5000000000000001E-2</v>
      </c>
      <c r="G25" s="41">
        <v>0.05</v>
      </c>
    </row>
    <row r="26" spans="1:7" ht="51">
      <c r="A26" s="44" t="s">
        <v>61</v>
      </c>
      <c r="B26" s="22" t="s">
        <v>62</v>
      </c>
      <c r="C26" s="39">
        <v>4.4999999999999998E-2</v>
      </c>
      <c r="D26" s="40" t="str">
        <f>IF(AND(C26&gt;=E26, C26&lt;=G26), "OK", "Não OK")</f>
        <v>OK</v>
      </c>
      <c r="E26" s="45">
        <v>0</v>
      </c>
      <c r="F26" s="45">
        <v>0.02</v>
      </c>
      <c r="G26" s="45">
        <v>4.4999999999999998E-2</v>
      </c>
    </row>
    <row r="27" spans="1:7" ht="28.5">
      <c r="A27" s="42" t="s">
        <v>63</v>
      </c>
      <c r="B27" s="44" t="s">
        <v>64</v>
      </c>
      <c r="C27" s="41">
        <f>ROUND((((1+C19+C20+C21)*(1+C22)*(1+C23)/(1-(C24+C25)))-1),4)</f>
        <v>0.16400000000000001</v>
      </c>
      <c r="D27" s="40" t="str">
        <f>IF(AND(C27&gt;=E27, C27&lt;=G27), "OK", "Não OK")</f>
        <v>OK</v>
      </c>
      <c r="E27" s="41">
        <f>VLOOKUP(CONCATENATE($A$12,"-",$B27),$C$35:$G$76,3,FALSE)</f>
        <v>0.111</v>
      </c>
      <c r="F27" s="41">
        <f>VLOOKUP(CONCATENATE($A$12,"-",$B27),$C$35:$G$76,4,FALSE)</f>
        <v>0.14019999999999999</v>
      </c>
      <c r="G27" s="41">
        <f>VLOOKUP(CONCATENATE($A$12,"-",$B27),$C$35:$G$76,5,FALSE)</f>
        <v>0.16800000000000001</v>
      </c>
    </row>
    <row r="28" spans="1:7" ht="45" customHeight="1">
      <c r="A28" s="46" t="s">
        <v>65</v>
      </c>
      <c r="B28" s="46" t="s">
        <v>66</v>
      </c>
      <c r="C28" s="47">
        <f>ROUND((((1+C19+C20+C21)*(1+C22)*(1+C23)/(1-(C24+C25+C26)))-1),4)</f>
        <v>0.2243</v>
      </c>
      <c r="D28" s="40" t="str">
        <f>IF(COUNTIF($D$19:$D$27,"NÃO OK")&gt;0,"NÃO OK","OK")</f>
        <v>OK</v>
      </c>
      <c r="E28" s="48"/>
      <c r="F28" s="48"/>
      <c r="G28" s="48"/>
    </row>
    <row r="30" spans="1:7" ht="71.25" customHeight="1">
      <c r="A30" s="92" t="s">
        <v>67</v>
      </c>
      <c r="B30" s="92"/>
      <c r="C30" s="92"/>
      <c r="D30" s="92"/>
      <c r="E30" s="92"/>
      <c r="F30" s="92"/>
      <c r="G30" s="92"/>
    </row>
    <row r="31" spans="1:7">
      <c r="A31" s="49"/>
      <c r="B31" s="50"/>
      <c r="C31" s="50"/>
      <c r="D31" s="50"/>
      <c r="E31" s="50"/>
      <c r="F31" s="50"/>
      <c r="G31" s="50"/>
    </row>
    <row r="32" spans="1:7" ht="36.75" customHeight="1">
      <c r="A32" s="88" t="str">
        <f>CONCATENATE("Declaro para os devidos fins que, conforme legislação tributária municipal, a base de cálculo para ",A12,", é de ",F14*100,"%, com a respectiva alíquota de ",F15*100,"%.")</f>
        <v>Declaro para os devidos fins que, conforme legislação tributária municipal, a base de cálculo para Fornecimento de Materiais e Equipamentos, é de 100%, com a respectiva alíquota de 5%.</v>
      </c>
      <c r="B32" s="88"/>
      <c r="C32" s="88"/>
      <c r="D32" s="88"/>
      <c r="E32" s="88"/>
      <c r="F32" s="88"/>
      <c r="G32" s="88"/>
    </row>
    <row r="34" spans="1:7" hidden="1">
      <c r="E34" s="32" t="s">
        <v>68</v>
      </c>
      <c r="F34" s="32" t="s">
        <v>69</v>
      </c>
      <c r="G34" s="32" t="s">
        <v>70</v>
      </c>
    </row>
    <row r="35" spans="1:7" hidden="1">
      <c r="A35" t="s">
        <v>71</v>
      </c>
      <c r="B35" s="33" t="s">
        <v>48</v>
      </c>
      <c r="C35" t="str">
        <f>CONCATENATE(A35,"-",B35)</f>
        <v>Construção e Reforma de Edifícios-AC</v>
      </c>
      <c r="E35" s="34">
        <v>0.03</v>
      </c>
      <c r="F35" s="34">
        <v>0.04</v>
      </c>
      <c r="G35" s="34">
        <v>5.5E-2</v>
      </c>
    </row>
    <row r="36" spans="1:7" hidden="1">
      <c r="A36" t="str">
        <f>A35</f>
        <v>Construção e Reforma de Edifícios</v>
      </c>
      <c r="B36" s="33" t="s">
        <v>50</v>
      </c>
      <c r="C36" t="str">
        <f t="shared" ref="C36:C76" si="0">CONCATENATE(A36,"-",B36)</f>
        <v>Construção e Reforma de Edifícios-SG</v>
      </c>
      <c r="E36" s="34">
        <v>8.0000000000000002E-3</v>
      </c>
      <c r="F36" s="34">
        <v>8.0000000000000002E-3</v>
      </c>
      <c r="G36" s="34">
        <v>0.01</v>
      </c>
    </row>
    <row r="37" spans="1:7" hidden="1">
      <c r="A37" t="str">
        <f t="shared" ref="A37:A69" si="1">A36</f>
        <v>Construção e Reforma de Edifícios</v>
      </c>
      <c r="B37" s="33" t="s">
        <v>52</v>
      </c>
      <c r="C37" t="str">
        <f t="shared" si="0"/>
        <v>Construção e Reforma de Edifícios-R</v>
      </c>
      <c r="E37" s="34">
        <v>9.7000000000000003E-3</v>
      </c>
      <c r="F37" s="34">
        <v>1.2699999999999999E-2</v>
      </c>
      <c r="G37" s="34">
        <v>1.2699999999999999E-2</v>
      </c>
    </row>
    <row r="38" spans="1:7" hidden="1">
      <c r="A38" t="str">
        <f t="shared" si="1"/>
        <v>Construção e Reforma de Edifícios</v>
      </c>
      <c r="B38" s="33" t="s">
        <v>54</v>
      </c>
      <c r="C38" t="str">
        <f t="shared" si="0"/>
        <v>Construção e Reforma de Edifícios-DF</v>
      </c>
      <c r="E38" s="34">
        <v>5.8999999999999999E-3</v>
      </c>
      <c r="F38" s="34">
        <v>1.23E-2</v>
      </c>
      <c r="G38" s="34">
        <v>1.3899999999999999E-2</v>
      </c>
    </row>
    <row r="39" spans="1:7" hidden="1">
      <c r="A39" t="str">
        <f t="shared" si="1"/>
        <v>Construção e Reforma de Edifícios</v>
      </c>
      <c r="B39" s="33" t="s">
        <v>56</v>
      </c>
      <c r="C39" t="str">
        <f t="shared" si="0"/>
        <v>Construção e Reforma de Edifícios-L</v>
      </c>
      <c r="E39" s="34">
        <v>6.1600000000000002E-2</v>
      </c>
      <c r="F39" s="34">
        <v>7.3999999999999996E-2</v>
      </c>
      <c r="G39" s="34">
        <v>8.9599999999999999E-2</v>
      </c>
    </row>
    <row r="40" spans="1:7" hidden="1">
      <c r="A40" t="str">
        <f>A39</f>
        <v>Construção e Reforma de Edifícios</v>
      </c>
      <c r="B40" s="35" t="s">
        <v>64</v>
      </c>
      <c r="C40" t="str">
        <f t="shared" si="0"/>
        <v>Construção e Reforma de Edifícios-BDI PAD</v>
      </c>
      <c r="E40" s="34">
        <v>0.2034</v>
      </c>
      <c r="F40" s="34">
        <v>0.22120000000000001</v>
      </c>
      <c r="G40" s="34">
        <v>0.25</v>
      </c>
    </row>
    <row r="41" spans="1:7" hidden="1">
      <c r="A41" t="s">
        <v>37</v>
      </c>
      <c r="B41" s="33" t="s">
        <v>48</v>
      </c>
      <c r="C41" t="str">
        <f t="shared" si="0"/>
        <v>Construção de Praças Urbanas, Rodovias, Ferrovias e recapeamento e pavimentação de vias urbanas-AC</v>
      </c>
      <c r="E41" s="34">
        <v>3.7999999999999999E-2</v>
      </c>
      <c r="F41" s="34">
        <v>4.0099999999999997E-2</v>
      </c>
      <c r="G41" s="34">
        <v>4.6699999999999998E-2</v>
      </c>
    </row>
    <row r="42" spans="1:7" hidden="1">
      <c r="A42" t="s">
        <v>37</v>
      </c>
      <c r="B42" s="33" t="s">
        <v>50</v>
      </c>
      <c r="C42" t="str">
        <f t="shared" si="0"/>
        <v>Construção de Praças Urbanas, Rodovias, Ferrovias e recapeamento e pavimentação de vias urbanas-SG</v>
      </c>
      <c r="E42" s="34">
        <v>3.2000000000000002E-3</v>
      </c>
      <c r="F42" s="34">
        <v>4.0000000000000001E-3</v>
      </c>
      <c r="G42" s="34">
        <v>7.4000000000000003E-3</v>
      </c>
    </row>
    <row r="43" spans="1:7" hidden="1">
      <c r="A43" t="s">
        <v>37</v>
      </c>
      <c r="B43" s="33" t="s">
        <v>52</v>
      </c>
      <c r="C43" t="str">
        <f t="shared" si="0"/>
        <v>Construção de Praças Urbanas, Rodovias, Ferrovias e recapeamento e pavimentação de vias urbanas-R</v>
      </c>
      <c r="E43" s="34">
        <v>5.0000000000000001E-3</v>
      </c>
      <c r="F43" s="34">
        <v>5.5999999999999999E-3</v>
      </c>
      <c r="G43" s="34">
        <v>9.7000000000000003E-3</v>
      </c>
    </row>
    <row r="44" spans="1:7" hidden="1">
      <c r="A44" t="s">
        <v>37</v>
      </c>
      <c r="B44" s="33" t="s">
        <v>54</v>
      </c>
      <c r="C44" t="str">
        <f t="shared" si="0"/>
        <v>Construção de Praças Urbanas, Rodovias, Ferrovias e recapeamento e pavimentação de vias urbanas-DF</v>
      </c>
      <c r="E44" s="34">
        <v>1.0200000000000001E-2</v>
      </c>
      <c r="F44" s="34">
        <v>1.11E-2</v>
      </c>
      <c r="G44" s="34">
        <v>1.21E-2</v>
      </c>
    </row>
    <row r="45" spans="1:7" hidden="1">
      <c r="A45" t="s">
        <v>37</v>
      </c>
      <c r="B45" s="33" t="s">
        <v>56</v>
      </c>
      <c r="C45" t="str">
        <f t="shared" si="0"/>
        <v>Construção de Praças Urbanas, Rodovias, Ferrovias e recapeamento e pavimentação de vias urbanas-L</v>
      </c>
      <c r="E45" s="34">
        <v>6.6400000000000001E-2</v>
      </c>
      <c r="F45" s="34">
        <v>7.2999999999999995E-2</v>
      </c>
      <c r="G45" s="34">
        <v>8.6900000000000005E-2</v>
      </c>
    </row>
    <row r="46" spans="1:7" hidden="1">
      <c r="A46" t="s">
        <v>37</v>
      </c>
      <c r="B46" s="35" t="s">
        <v>64</v>
      </c>
      <c r="C46" t="str">
        <f t="shared" si="0"/>
        <v>Construção de Praças Urbanas, Rodovias, Ferrovias e recapeamento e pavimentação de vias urbanas-BDI PAD</v>
      </c>
      <c r="E46" s="34">
        <v>0.19600000000000001</v>
      </c>
      <c r="F46" s="34">
        <v>0.2097</v>
      </c>
      <c r="G46" s="34">
        <v>0.24229999999999999</v>
      </c>
    </row>
    <row r="47" spans="1:7" hidden="1">
      <c r="A47" t="s">
        <v>72</v>
      </c>
      <c r="B47" s="33" t="s">
        <v>48</v>
      </c>
      <c r="C47" t="str">
        <f t="shared" si="0"/>
        <v>Construção de Redes de Abastecimento de Água, Coleta de Esgoto-AC</v>
      </c>
      <c r="E47" s="34">
        <v>3.4299999999999997E-2</v>
      </c>
      <c r="F47" s="34">
        <v>4.9299999999999997E-2</v>
      </c>
      <c r="G47" s="34">
        <v>6.7100000000000007E-2</v>
      </c>
    </row>
    <row r="48" spans="1:7" hidden="1">
      <c r="A48" t="str">
        <f t="shared" si="1"/>
        <v>Construção de Redes de Abastecimento de Água, Coleta de Esgoto</v>
      </c>
      <c r="B48" s="33" t="s">
        <v>50</v>
      </c>
      <c r="C48" t="str">
        <f t="shared" si="0"/>
        <v>Construção de Redes de Abastecimento de Água, Coleta de Esgoto-SG</v>
      </c>
      <c r="E48" s="34">
        <v>2.8E-3</v>
      </c>
      <c r="F48" s="34">
        <v>4.8999999999999998E-3</v>
      </c>
      <c r="G48" s="34">
        <v>7.4999999999999997E-3</v>
      </c>
    </row>
    <row r="49" spans="1:7" hidden="1">
      <c r="A49" t="str">
        <f t="shared" si="1"/>
        <v>Construção de Redes de Abastecimento de Água, Coleta de Esgoto</v>
      </c>
      <c r="B49" s="33" t="s">
        <v>52</v>
      </c>
      <c r="C49" t="str">
        <f t="shared" si="0"/>
        <v>Construção de Redes de Abastecimento de Água, Coleta de Esgoto-R</v>
      </c>
      <c r="E49" s="34">
        <v>0.01</v>
      </c>
      <c r="F49" s="34">
        <v>1.3899999999999999E-2</v>
      </c>
      <c r="G49" s="34">
        <v>1.7399999999999999E-2</v>
      </c>
    </row>
    <row r="50" spans="1:7" hidden="1">
      <c r="A50" t="str">
        <f t="shared" si="1"/>
        <v>Construção de Redes de Abastecimento de Água, Coleta de Esgoto</v>
      </c>
      <c r="B50" s="33" t="s">
        <v>54</v>
      </c>
      <c r="C50" t="str">
        <f t="shared" si="0"/>
        <v>Construção de Redes de Abastecimento de Água, Coleta de Esgoto-DF</v>
      </c>
      <c r="E50" s="34">
        <v>9.4000000000000004E-3</v>
      </c>
      <c r="F50" s="34">
        <v>9.9000000000000008E-3</v>
      </c>
      <c r="G50" s="34">
        <v>1.17E-2</v>
      </c>
    </row>
    <row r="51" spans="1:7" hidden="1">
      <c r="A51" t="str">
        <f t="shared" si="1"/>
        <v>Construção de Redes de Abastecimento de Água, Coleta de Esgoto</v>
      </c>
      <c r="B51" s="33" t="s">
        <v>56</v>
      </c>
      <c r="C51" t="str">
        <f t="shared" si="0"/>
        <v>Construção de Redes de Abastecimento de Água, Coleta de Esgoto-L</v>
      </c>
      <c r="E51" s="34">
        <v>6.7400000000000002E-2</v>
      </c>
      <c r="F51" s="34">
        <v>8.0399999999999999E-2</v>
      </c>
      <c r="G51" s="34">
        <v>9.4E-2</v>
      </c>
    </row>
    <row r="52" spans="1:7" hidden="1">
      <c r="A52" t="str">
        <f>A51</f>
        <v>Construção de Redes de Abastecimento de Água, Coleta de Esgoto</v>
      </c>
      <c r="B52" s="35" t="s">
        <v>64</v>
      </c>
      <c r="C52" t="str">
        <f t="shared" si="0"/>
        <v>Construção de Redes de Abastecimento de Água, Coleta de Esgoto-BDI PAD</v>
      </c>
      <c r="E52" s="34">
        <v>0.20760000000000001</v>
      </c>
      <c r="F52" s="34">
        <v>0.24179999999999999</v>
      </c>
      <c r="G52" s="34">
        <v>0.26440000000000002</v>
      </c>
    </row>
    <row r="53" spans="1:7" hidden="1">
      <c r="A53" t="s">
        <v>73</v>
      </c>
      <c r="B53" s="33" t="s">
        <v>48</v>
      </c>
      <c r="C53" t="str">
        <f t="shared" si="0"/>
        <v>Construção e Manutenção de Estações e Redes de Distribuição de Energia Elétrica-AC</v>
      </c>
      <c r="E53" s="34">
        <v>5.2900000000000003E-2</v>
      </c>
      <c r="F53" s="34">
        <v>5.9200000000000003E-2</v>
      </c>
      <c r="G53" s="34">
        <v>7.9299999999999995E-2</v>
      </c>
    </row>
    <row r="54" spans="1:7" hidden="1">
      <c r="A54" t="str">
        <f t="shared" si="1"/>
        <v>Construção e Manutenção de Estações e Redes de Distribuição de Energia Elétrica</v>
      </c>
      <c r="B54" s="33" t="s">
        <v>50</v>
      </c>
      <c r="C54" t="str">
        <f t="shared" si="0"/>
        <v>Construção e Manutenção de Estações e Redes de Distribuição de Energia Elétrica-SG</v>
      </c>
      <c r="E54" s="34">
        <v>2.5000000000000001E-3</v>
      </c>
      <c r="F54" s="34">
        <v>5.1000000000000004E-3</v>
      </c>
      <c r="G54" s="34">
        <v>5.5999999999999999E-3</v>
      </c>
    </row>
    <row r="55" spans="1:7" hidden="1">
      <c r="A55" t="str">
        <f t="shared" si="1"/>
        <v>Construção e Manutenção de Estações e Redes de Distribuição de Energia Elétrica</v>
      </c>
      <c r="B55" s="33" t="s">
        <v>52</v>
      </c>
      <c r="C55" t="str">
        <f t="shared" si="0"/>
        <v>Construção e Manutenção de Estações e Redes de Distribuição de Energia Elétrica-R</v>
      </c>
      <c r="E55" s="34">
        <v>0.01</v>
      </c>
      <c r="F55" s="34">
        <v>1.4800000000000001E-2</v>
      </c>
      <c r="G55" s="34">
        <v>1.9699999999999999E-2</v>
      </c>
    </row>
    <row r="56" spans="1:7" hidden="1">
      <c r="A56" t="str">
        <f t="shared" si="1"/>
        <v>Construção e Manutenção de Estações e Redes de Distribuição de Energia Elétrica</v>
      </c>
      <c r="B56" s="33" t="s">
        <v>54</v>
      </c>
      <c r="C56" t="str">
        <f t="shared" si="0"/>
        <v>Construção e Manutenção de Estações e Redes de Distribuição de Energia Elétrica-DF</v>
      </c>
      <c r="E56" s="34">
        <v>1.01E-2</v>
      </c>
      <c r="F56" s="34">
        <v>1.0699999999999999E-2</v>
      </c>
      <c r="G56" s="34">
        <v>1.11E-2</v>
      </c>
    </row>
    <row r="57" spans="1:7" hidden="1">
      <c r="A57" t="str">
        <f t="shared" si="1"/>
        <v>Construção e Manutenção de Estações e Redes de Distribuição de Energia Elétrica</v>
      </c>
      <c r="B57" s="33" t="s">
        <v>56</v>
      </c>
      <c r="C57" t="str">
        <f t="shared" si="0"/>
        <v>Construção e Manutenção de Estações e Redes de Distribuição de Energia Elétrica-L</v>
      </c>
      <c r="E57" s="34">
        <v>0.08</v>
      </c>
      <c r="F57" s="34">
        <v>8.3099999999999993E-2</v>
      </c>
      <c r="G57" s="34">
        <v>9.5100000000000004E-2</v>
      </c>
    </row>
    <row r="58" spans="1:7" hidden="1">
      <c r="A58" t="str">
        <f>A57</f>
        <v>Construção e Manutenção de Estações e Redes de Distribuição de Energia Elétrica</v>
      </c>
      <c r="B58" s="35" t="s">
        <v>64</v>
      </c>
      <c r="C58" t="str">
        <f t="shared" si="0"/>
        <v>Construção e Manutenção de Estações e Redes de Distribuição de Energia Elétrica-BDI PAD</v>
      </c>
      <c r="E58" s="34">
        <v>0.24</v>
      </c>
      <c r="F58" s="34">
        <v>0.25840000000000002</v>
      </c>
      <c r="G58" s="34">
        <v>0.27860000000000001</v>
      </c>
    </row>
    <row r="59" spans="1:7" hidden="1">
      <c r="A59" t="s">
        <v>74</v>
      </c>
      <c r="B59" s="33" t="s">
        <v>48</v>
      </c>
      <c r="C59" t="str">
        <f t="shared" si="0"/>
        <v>Obras Portuárias, Marítimas e Fluviais-AC</v>
      </c>
      <c r="E59" s="34">
        <v>0.04</v>
      </c>
      <c r="F59" s="34">
        <v>5.5199999999999999E-2</v>
      </c>
      <c r="G59" s="34">
        <v>7.85E-2</v>
      </c>
    </row>
    <row r="60" spans="1:7" hidden="1">
      <c r="A60" t="str">
        <f t="shared" si="1"/>
        <v>Obras Portuárias, Marítimas e Fluviais</v>
      </c>
      <c r="B60" s="33" t="s">
        <v>50</v>
      </c>
      <c r="C60" t="str">
        <f t="shared" si="0"/>
        <v>Obras Portuárias, Marítimas e Fluviais-SG</v>
      </c>
      <c r="E60" s="34">
        <v>8.0999999999999996E-3</v>
      </c>
      <c r="F60" s="34">
        <v>1.2200000000000001E-2</v>
      </c>
      <c r="G60" s="34">
        <v>1.9900000000000001E-2</v>
      </c>
    </row>
    <row r="61" spans="1:7" hidden="1">
      <c r="A61" t="str">
        <f t="shared" si="1"/>
        <v>Obras Portuárias, Marítimas e Fluviais</v>
      </c>
      <c r="B61" s="33" t="s">
        <v>52</v>
      </c>
      <c r="C61" t="str">
        <f t="shared" si="0"/>
        <v>Obras Portuárias, Marítimas e Fluviais-R</v>
      </c>
      <c r="E61" s="34">
        <v>1.46E-2</v>
      </c>
      <c r="F61" s="34">
        <v>2.3199999999999998E-2</v>
      </c>
      <c r="G61" s="34">
        <v>3.1600000000000003E-2</v>
      </c>
    </row>
    <row r="62" spans="1:7" hidden="1">
      <c r="A62" t="str">
        <f t="shared" si="1"/>
        <v>Obras Portuárias, Marítimas e Fluviais</v>
      </c>
      <c r="B62" s="33" t="s">
        <v>54</v>
      </c>
      <c r="C62" t="str">
        <f t="shared" si="0"/>
        <v>Obras Portuárias, Marítimas e Fluviais-DF</v>
      </c>
      <c r="E62" s="34">
        <v>9.4000000000000004E-3</v>
      </c>
      <c r="F62" s="34">
        <v>1.0200000000000001E-2</v>
      </c>
      <c r="G62" s="34">
        <v>1.3299999999999999E-2</v>
      </c>
    </row>
    <row r="63" spans="1:7" hidden="1">
      <c r="A63" t="str">
        <f t="shared" si="1"/>
        <v>Obras Portuárias, Marítimas e Fluviais</v>
      </c>
      <c r="B63" s="33" t="s">
        <v>56</v>
      </c>
      <c r="C63" t="str">
        <f t="shared" si="0"/>
        <v>Obras Portuárias, Marítimas e Fluviais-L</v>
      </c>
      <c r="E63" s="34">
        <v>7.1400000000000005E-2</v>
      </c>
      <c r="F63" s="34">
        <v>8.4000000000000005E-2</v>
      </c>
      <c r="G63" s="34">
        <v>0.1043</v>
      </c>
    </row>
    <row r="64" spans="1:7" hidden="1">
      <c r="A64" t="str">
        <f>A63</f>
        <v>Obras Portuárias, Marítimas e Fluviais</v>
      </c>
      <c r="B64" s="35" t="s">
        <v>64</v>
      </c>
      <c r="C64" t="str">
        <f t="shared" si="0"/>
        <v>Obras Portuárias, Marítimas e Fluviais-BDI PAD</v>
      </c>
      <c r="E64" s="34">
        <v>0.22800000000000001</v>
      </c>
      <c r="F64" s="34">
        <v>0.27479999999999999</v>
      </c>
      <c r="G64" s="34">
        <v>0.3095</v>
      </c>
    </row>
    <row r="65" spans="1:7" hidden="1">
      <c r="A65" t="s">
        <v>75</v>
      </c>
      <c r="B65" s="33" t="s">
        <v>48</v>
      </c>
      <c r="C65" t="str">
        <f t="shared" si="0"/>
        <v>Fornecimento de Materiais e Equipamentos-AC</v>
      </c>
      <c r="E65" s="34">
        <v>1.4999999999999999E-2</v>
      </c>
      <c r="F65" s="34">
        <v>3.4500000000000003E-2</v>
      </c>
      <c r="G65" s="34">
        <v>4.4900000000000002E-2</v>
      </c>
    </row>
    <row r="66" spans="1:7" hidden="1">
      <c r="A66" t="str">
        <f t="shared" si="1"/>
        <v>Fornecimento de Materiais e Equipamentos</v>
      </c>
      <c r="B66" s="33" t="s">
        <v>50</v>
      </c>
      <c r="C66" t="str">
        <f t="shared" si="0"/>
        <v>Fornecimento de Materiais e Equipamentos-SG</v>
      </c>
      <c r="E66" s="34">
        <v>3.0000000000000001E-3</v>
      </c>
      <c r="F66" s="34">
        <v>4.7999999999999996E-3</v>
      </c>
      <c r="G66" s="34">
        <v>8.2000000000000007E-3</v>
      </c>
    </row>
    <row r="67" spans="1:7" hidden="1">
      <c r="A67" t="str">
        <f t="shared" si="1"/>
        <v>Fornecimento de Materiais e Equipamentos</v>
      </c>
      <c r="B67" s="33" t="s">
        <v>52</v>
      </c>
      <c r="C67" t="str">
        <f t="shared" si="0"/>
        <v>Fornecimento de Materiais e Equipamentos-R</v>
      </c>
      <c r="E67" s="34">
        <v>5.5999999999999999E-3</v>
      </c>
      <c r="F67" s="34">
        <v>8.5000000000000006E-3</v>
      </c>
      <c r="G67" s="34">
        <v>8.8999999999999999E-3</v>
      </c>
    </row>
    <row r="68" spans="1:7" hidden="1">
      <c r="A68" t="str">
        <f t="shared" si="1"/>
        <v>Fornecimento de Materiais e Equipamentos</v>
      </c>
      <c r="B68" s="33" t="s">
        <v>54</v>
      </c>
      <c r="C68" t="str">
        <f t="shared" si="0"/>
        <v>Fornecimento de Materiais e Equipamentos-DF</v>
      </c>
      <c r="E68" s="34">
        <v>8.5000000000000006E-3</v>
      </c>
      <c r="F68" s="34">
        <v>8.5000000000000006E-3</v>
      </c>
      <c r="G68" s="34">
        <v>1.11E-2</v>
      </c>
    </row>
    <row r="69" spans="1:7" hidden="1">
      <c r="A69" t="str">
        <f t="shared" si="1"/>
        <v>Fornecimento de Materiais e Equipamentos</v>
      </c>
      <c r="B69" s="33" t="s">
        <v>56</v>
      </c>
      <c r="C69" t="str">
        <f t="shared" si="0"/>
        <v>Fornecimento de Materiais e Equipamentos-L</v>
      </c>
      <c r="E69" s="34">
        <v>3.5000000000000003E-2</v>
      </c>
      <c r="F69" s="34">
        <v>5.11E-2</v>
      </c>
      <c r="G69" s="34">
        <v>6.2199999999999998E-2</v>
      </c>
    </row>
    <row r="70" spans="1:7" hidden="1">
      <c r="A70" t="str">
        <f>A69</f>
        <v>Fornecimento de Materiais e Equipamentos</v>
      </c>
      <c r="B70" s="35" t="s">
        <v>64</v>
      </c>
      <c r="C70" t="str">
        <f t="shared" si="0"/>
        <v>Fornecimento de Materiais e Equipamentos-BDI PAD</v>
      </c>
      <c r="E70" s="34">
        <v>0.111</v>
      </c>
      <c r="F70" s="34">
        <v>0.14019999999999999</v>
      </c>
      <c r="G70" s="34">
        <v>0.16800000000000001</v>
      </c>
    </row>
    <row r="71" spans="1:7" hidden="1">
      <c r="A71" t="s">
        <v>76</v>
      </c>
      <c r="B71" s="33" t="s">
        <v>48</v>
      </c>
      <c r="C71" t="str">
        <f t="shared" si="0"/>
        <v>Estudos e Projetos, Planos e Gerenciamento e outros correlatos-AC</v>
      </c>
      <c r="E71" s="34">
        <v>0</v>
      </c>
      <c r="F71" s="34" t="s">
        <v>35</v>
      </c>
      <c r="G71" s="34" t="s">
        <v>35</v>
      </c>
    </row>
    <row r="72" spans="1:7" hidden="1">
      <c r="A72" t="str">
        <f>A71</f>
        <v>Estudos e Projetos, Planos e Gerenciamento e outros correlatos</v>
      </c>
      <c r="B72" s="33" t="s">
        <v>50</v>
      </c>
      <c r="C72" t="str">
        <f t="shared" si="0"/>
        <v>Estudos e Projetos, Planos e Gerenciamento e outros correlatos-SG</v>
      </c>
      <c r="E72" s="34">
        <v>0</v>
      </c>
      <c r="F72" s="34" t="s">
        <v>35</v>
      </c>
      <c r="G72" s="34" t="s">
        <v>35</v>
      </c>
    </row>
    <row r="73" spans="1:7" hidden="1">
      <c r="A73" t="str">
        <f>A72</f>
        <v>Estudos e Projetos, Planos e Gerenciamento e outros correlatos</v>
      </c>
      <c r="B73" s="33" t="s">
        <v>52</v>
      </c>
      <c r="C73" t="str">
        <f t="shared" si="0"/>
        <v>Estudos e Projetos, Planos e Gerenciamento e outros correlatos-R</v>
      </c>
      <c r="E73" s="34">
        <v>0</v>
      </c>
      <c r="F73" s="34" t="s">
        <v>35</v>
      </c>
      <c r="G73" s="34" t="s">
        <v>35</v>
      </c>
    </row>
    <row r="74" spans="1:7" hidden="1">
      <c r="A74" t="str">
        <f>A73</f>
        <v>Estudos e Projetos, Planos e Gerenciamento e outros correlatos</v>
      </c>
      <c r="B74" s="33" t="s">
        <v>54</v>
      </c>
      <c r="C74" t="str">
        <f t="shared" si="0"/>
        <v>Estudos e Projetos, Planos e Gerenciamento e outros correlatos-DF</v>
      </c>
      <c r="E74" s="34">
        <v>0</v>
      </c>
      <c r="F74" s="34" t="s">
        <v>35</v>
      </c>
      <c r="G74" s="34" t="s">
        <v>35</v>
      </c>
    </row>
    <row r="75" spans="1:7" hidden="1">
      <c r="A75" t="str">
        <f>A74</f>
        <v>Estudos e Projetos, Planos e Gerenciamento e outros correlatos</v>
      </c>
      <c r="B75" s="33" t="s">
        <v>56</v>
      </c>
      <c r="C75" t="str">
        <f t="shared" si="0"/>
        <v>Estudos e Projetos, Planos e Gerenciamento e outros correlatos-L</v>
      </c>
      <c r="E75" s="34">
        <v>0</v>
      </c>
      <c r="F75" s="34" t="s">
        <v>35</v>
      </c>
      <c r="G75" s="34" t="s">
        <v>35</v>
      </c>
    </row>
    <row r="76" spans="1:7" hidden="1">
      <c r="A76" t="str">
        <f>A75</f>
        <v>Estudos e Projetos, Planos e Gerenciamento e outros correlatos</v>
      </c>
      <c r="B76" s="35" t="s">
        <v>64</v>
      </c>
      <c r="C76" t="str">
        <f t="shared" si="0"/>
        <v>Estudos e Projetos, Planos e Gerenciamento e outros correlatos-BDI PAD</v>
      </c>
      <c r="E76" s="34">
        <v>0.2</v>
      </c>
      <c r="F76" s="34">
        <v>0.25</v>
      </c>
      <c r="G76" s="34">
        <v>0.3</v>
      </c>
    </row>
    <row r="77" spans="1:7" hidden="1"/>
    <row r="78" spans="1:7" hidden="1"/>
    <row r="79" spans="1:7" hidden="1">
      <c r="A79" t="s">
        <v>71</v>
      </c>
    </row>
    <row r="80" spans="1:7" hidden="1">
      <c r="A80" t="s">
        <v>37</v>
      </c>
    </row>
    <row r="81" spans="1:2" hidden="1">
      <c r="A81" t="s">
        <v>72</v>
      </c>
    </row>
    <row r="82" spans="1:2" hidden="1">
      <c r="A82" t="s">
        <v>73</v>
      </c>
    </row>
    <row r="83" spans="1:2" hidden="1">
      <c r="A83" t="s">
        <v>74</v>
      </c>
    </row>
    <row r="84" spans="1:2" hidden="1">
      <c r="A84" t="s">
        <v>75</v>
      </c>
    </row>
    <row r="85" spans="1:2" hidden="1">
      <c r="A85" t="s">
        <v>76</v>
      </c>
    </row>
    <row r="87" spans="1:2">
      <c r="A87" s="9" t="s">
        <v>7</v>
      </c>
      <c r="B87" s="9"/>
    </row>
    <row r="88" spans="1:2">
      <c r="A88" s="10" t="s">
        <v>8</v>
      </c>
    </row>
  </sheetData>
  <mergeCells count="13">
    <mergeCell ref="A11:G11"/>
    <mergeCell ref="A32:G32"/>
    <mergeCell ref="A12:G12"/>
    <mergeCell ref="A14:E14"/>
    <mergeCell ref="F14:G14"/>
    <mergeCell ref="A15:E15"/>
    <mergeCell ref="F15:G15"/>
    <mergeCell ref="A30:G30"/>
    <mergeCell ref="A1:G1"/>
    <mergeCell ref="A2:G2"/>
    <mergeCell ref="A3:G3"/>
    <mergeCell ref="A5:E5"/>
    <mergeCell ref="A6:G6"/>
  </mergeCells>
  <conditionalFormatting sqref="C28">
    <cfRule type="expression" dxfId="5" priority="3" stopIfTrue="1">
      <formula>$D$28="NÃO OK"</formula>
    </cfRule>
  </conditionalFormatting>
  <conditionalFormatting sqref="D19:D28">
    <cfRule type="cellIs" dxfId="4" priority="1" stopIfTrue="1" operator="equal">
      <formula>"NÃO OK"</formula>
    </cfRule>
    <cfRule type="cellIs" dxfId="3" priority="2" stopIfTrue="1" operator="equal">
      <formula>"OK"</formula>
    </cfRule>
  </conditionalFormatting>
  <dataValidations count="6">
    <dataValidation type="decimal" allowBlank="1" showInputMessage="1" showErrorMessage="1" errorTitle="Erro de valores" error="Digite um valor entre 0% e 100%" sqref="C19:C24">
      <formula1>0</formula1>
      <formula2>1</formula2>
    </dataValidation>
    <dataValidation type="decimal" operator="greaterThanOrEqual" allowBlank="1" showInputMessage="1" showErrorMessage="1" errorTitle="Valor não permitido" error="Digite um percentual entre 0% e 100%." sqref="F15:G15">
      <formula1>0</formula1>
    </dataValidation>
    <dataValidation type="decimal" allowBlank="1" showInputMessage="1" showErrorMessage="1" errorTitle="Valor não permitido" error="Digite um percentual entre 0% e 100%." sqref="F14:G14">
      <formula1>0</formula1>
      <formula2>1</formula2>
    </dataValidation>
    <dataValidation type="list" allowBlank="1" showInputMessage="1" showErrorMessage="1" sqref="A12:G12">
      <formula1>$A$79:$A$85</formula1>
    </dataValidation>
    <dataValidation type="decimal" allowBlank="1" showInputMessage="1" showErrorMessage="1" errorTitle="Erro de valores" error="Digite um valor maior do que 0." sqref="C25">
      <formula1>0</formula1>
      <formula2>1</formula2>
    </dataValidation>
    <dataValidation type="list" operator="greaterThanOrEqual" allowBlank="1" showInputMessage="1" showErrorMessage="1" errorTitle="Erro de valores" error="Digite um valor igual a 0% ou 2%." sqref="C26">
      <formula1>"0%,4,5%"</formula1>
    </dataValidation>
  </dataValidations>
  <pageMargins left="0.31496062992125984" right="0.31496062992125984" top="0.39370078740157483" bottom="0.78740157480314965" header="0.31496062992125984" footer="0.31496062992125984"/>
  <pageSetup paperSize="9" orientation="portrait" r:id="rId1"/>
  <headerFooter>
    <oddFooter>&amp;RPágina &amp;P/1</oddFooter>
  </headerFooter>
  <drawing r:id="rId2"/>
  <legacyDrawing r:id="rId3"/>
  <oleObjects>
    <oleObject progId="Equation.3" shapeId="14337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topLeftCell="A19" zoomScale="150" zoomScaleNormal="150" zoomScaleSheetLayoutView="150" workbookViewId="0">
      <selection activeCell="A33" sqref="A33"/>
    </sheetView>
  </sheetViews>
  <sheetFormatPr defaultRowHeight="14.25"/>
  <cols>
    <col min="1" max="1" width="6.375" customWidth="1"/>
    <col min="2" max="2" width="9.375" customWidth="1"/>
    <col min="3" max="3" width="52.875" customWidth="1"/>
    <col min="4" max="4" width="7" style="20" customWidth="1"/>
    <col min="5" max="5" width="8.75" style="30" customWidth="1"/>
    <col min="6" max="6" width="10.625" style="31" customWidth="1"/>
    <col min="7" max="7" width="10.625" style="7" customWidth="1"/>
    <col min="8" max="8" width="10.25" style="7" customWidth="1"/>
  </cols>
  <sheetData>
    <row r="1" spans="1:8" ht="18">
      <c r="A1" s="104" t="s">
        <v>4</v>
      </c>
      <c r="B1" s="104"/>
      <c r="C1" s="104"/>
      <c r="D1" s="104"/>
      <c r="E1" s="104"/>
      <c r="F1" s="104"/>
      <c r="G1" s="104"/>
      <c r="H1" s="104"/>
    </row>
    <row r="2" spans="1:8">
      <c r="A2" s="105" t="s">
        <v>5</v>
      </c>
      <c r="B2" s="105"/>
      <c r="C2" s="105"/>
      <c r="D2" s="105"/>
      <c r="E2" s="105"/>
      <c r="F2" s="105"/>
      <c r="G2" s="105"/>
      <c r="H2" s="105"/>
    </row>
    <row r="3" spans="1:8">
      <c r="A3" s="105" t="s">
        <v>6</v>
      </c>
      <c r="B3" s="105"/>
      <c r="C3" s="105"/>
      <c r="D3" s="105"/>
      <c r="E3" s="105"/>
      <c r="F3" s="105"/>
      <c r="G3" s="105"/>
      <c r="H3" s="105"/>
    </row>
    <row r="4" spans="1:8">
      <c r="D4"/>
      <c r="E4" s="7"/>
      <c r="F4"/>
      <c r="G4"/>
      <c r="H4"/>
    </row>
    <row r="5" spans="1:8" ht="20.100000000000001" customHeight="1">
      <c r="A5" s="106" t="s">
        <v>22</v>
      </c>
      <c r="B5" s="106"/>
      <c r="C5" s="106"/>
      <c r="D5" s="106"/>
      <c r="E5" s="106"/>
      <c r="F5" s="106"/>
      <c r="G5" s="106"/>
      <c r="H5" s="106"/>
    </row>
    <row r="6" spans="1:8" ht="20.100000000000001" customHeight="1">
      <c r="A6" s="107" t="s">
        <v>23</v>
      </c>
      <c r="B6" s="107"/>
      <c r="C6" s="107"/>
      <c r="D6" s="107"/>
      <c r="E6" s="107"/>
      <c r="F6" s="107" t="s">
        <v>108</v>
      </c>
      <c r="G6" s="107"/>
      <c r="H6" s="107"/>
    </row>
    <row r="7" spans="1:8" ht="20.100000000000001" customHeight="1">
      <c r="A7" s="102" t="s">
        <v>110</v>
      </c>
      <c r="B7" s="102"/>
      <c r="C7" s="102"/>
      <c r="D7" s="102"/>
      <c r="E7" s="102"/>
      <c r="F7" s="107" t="s">
        <v>109</v>
      </c>
      <c r="G7" s="107"/>
      <c r="H7" s="107"/>
    </row>
    <row r="8" spans="1:8" ht="20.100000000000001" customHeight="1">
      <c r="A8" s="107" t="s">
        <v>81</v>
      </c>
      <c r="B8" s="107"/>
      <c r="C8" s="107"/>
      <c r="D8" s="107"/>
      <c r="E8" s="106" t="s">
        <v>24</v>
      </c>
      <c r="F8" s="106"/>
      <c r="G8" s="106"/>
      <c r="H8" s="106"/>
    </row>
    <row r="9" spans="1:8" ht="20.100000000000001" customHeight="1">
      <c r="A9" s="107" t="s">
        <v>82</v>
      </c>
      <c r="B9" s="107"/>
      <c r="C9" s="107"/>
      <c r="D9" s="107"/>
      <c r="E9" s="64" t="s">
        <v>25</v>
      </c>
      <c r="F9" s="65" t="s">
        <v>26</v>
      </c>
      <c r="G9" s="66" t="s">
        <v>27</v>
      </c>
      <c r="H9" s="67" t="s">
        <v>28</v>
      </c>
    </row>
    <row r="10" spans="1:8" ht="20.100000000000001" customHeight="1">
      <c r="A10" s="102" t="s">
        <v>83</v>
      </c>
      <c r="B10" s="102"/>
      <c r="C10" s="102"/>
      <c r="D10" s="103"/>
      <c r="E10" s="103"/>
      <c r="F10" s="68"/>
      <c r="G10" s="69" t="s">
        <v>79</v>
      </c>
      <c r="H10" s="70">
        <f>'BDI-Obras'!C27</f>
        <v>0</v>
      </c>
    </row>
    <row r="11" spans="1:8">
      <c r="A11" s="96" t="s">
        <v>13</v>
      </c>
      <c r="B11" s="96" t="s">
        <v>11</v>
      </c>
      <c r="C11" s="96" t="s">
        <v>21</v>
      </c>
      <c r="D11" s="96" t="s">
        <v>9</v>
      </c>
      <c r="E11" s="97" t="s">
        <v>10</v>
      </c>
      <c r="F11" s="98" t="s">
        <v>29</v>
      </c>
      <c r="G11" s="98"/>
      <c r="H11" s="94" t="s">
        <v>30</v>
      </c>
    </row>
    <row r="12" spans="1:8">
      <c r="A12" s="96"/>
      <c r="B12" s="96"/>
      <c r="C12" s="96"/>
      <c r="D12" s="96"/>
      <c r="E12" s="97"/>
      <c r="F12" s="23" t="s">
        <v>31</v>
      </c>
      <c r="G12" s="23" t="s">
        <v>32</v>
      </c>
      <c r="H12" s="94"/>
    </row>
    <row r="13" spans="1:8" ht="20.100000000000001" customHeight="1">
      <c r="A13" s="27">
        <v>1</v>
      </c>
      <c r="B13" s="27"/>
      <c r="C13" s="95" t="s">
        <v>86</v>
      </c>
      <c r="D13" s="95"/>
      <c r="E13" s="95"/>
      <c r="F13" s="95"/>
      <c r="G13" s="95"/>
      <c r="H13" s="95"/>
    </row>
    <row r="14" spans="1:8" s="61" customFormat="1" ht="20.100000000000001" customHeight="1">
      <c r="A14" s="17" t="s">
        <v>1</v>
      </c>
      <c r="B14" s="17" t="s">
        <v>84</v>
      </c>
      <c r="C14" s="56" t="s">
        <v>90</v>
      </c>
      <c r="D14" s="17" t="s">
        <v>85</v>
      </c>
      <c r="E14" s="28">
        <v>1</v>
      </c>
      <c r="F14" s="29">
        <v>0</v>
      </c>
      <c r="G14" s="29">
        <f>F14*(1+$H$10)</f>
        <v>0</v>
      </c>
      <c r="H14" s="29">
        <f t="shared" ref="H14" si="0">G14*E14</f>
        <v>0</v>
      </c>
    </row>
    <row r="15" spans="1:8">
      <c r="A15" s="93" t="s">
        <v>33</v>
      </c>
      <c r="B15" s="93"/>
      <c r="C15" s="93"/>
      <c r="D15" s="93"/>
      <c r="E15" s="93"/>
      <c r="F15" s="93"/>
      <c r="G15" s="93"/>
      <c r="H15" s="54">
        <f>H14</f>
        <v>0</v>
      </c>
    </row>
    <row r="16" spans="1:8" ht="20.100000000000001" customHeight="1">
      <c r="A16" s="17">
        <v>2</v>
      </c>
      <c r="B16" s="17"/>
      <c r="C16" s="108" t="s">
        <v>87</v>
      </c>
      <c r="D16" s="108"/>
      <c r="E16" s="108"/>
      <c r="F16" s="108"/>
      <c r="G16" s="108"/>
      <c r="H16" s="108"/>
    </row>
    <row r="17" spans="1:8" s="61" customFormat="1" ht="20.100000000000001" customHeight="1">
      <c r="A17" s="17" t="s">
        <v>2</v>
      </c>
      <c r="B17" s="17" t="s">
        <v>84</v>
      </c>
      <c r="C17" s="56" t="s">
        <v>91</v>
      </c>
      <c r="D17" s="17" t="s">
        <v>3</v>
      </c>
      <c r="E17" s="28">
        <v>60</v>
      </c>
      <c r="F17" s="29">
        <v>0</v>
      </c>
      <c r="G17" s="29">
        <f>F17*(1+$H$10)</f>
        <v>0</v>
      </c>
      <c r="H17" s="29">
        <f t="shared" ref="H17:H25" si="1">G17*E17</f>
        <v>0</v>
      </c>
    </row>
    <row r="18" spans="1:8" s="61" customFormat="1" ht="20.100000000000001" customHeight="1">
      <c r="A18" s="17" t="s">
        <v>100</v>
      </c>
      <c r="B18" s="17" t="s">
        <v>84</v>
      </c>
      <c r="C18" s="56" t="s">
        <v>92</v>
      </c>
      <c r="D18" s="17" t="s">
        <v>3</v>
      </c>
      <c r="E18" s="28">
        <v>1</v>
      </c>
      <c r="F18" s="29">
        <v>0</v>
      </c>
      <c r="G18" s="29">
        <f t="shared" ref="G18:G26" si="2">F18*(1+$H$10)</f>
        <v>0</v>
      </c>
      <c r="H18" s="29">
        <f t="shared" si="1"/>
        <v>0</v>
      </c>
    </row>
    <row r="19" spans="1:8" s="61" customFormat="1" ht="20.100000000000001" customHeight="1">
      <c r="A19" s="17" t="s">
        <v>101</v>
      </c>
      <c r="B19" s="17" t="s">
        <v>84</v>
      </c>
      <c r="C19" s="56" t="s">
        <v>88</v>
      </c>
      <c r="D19" s="17" t="s">
        <v>3</v>
      </c>
      <c r="E19" s="28">
        <v>52</v>
      </c>
      <c r="F19" s="29">
        <v>0</v>
      </c>
      <c r="G19" s="29">
        <f t="shared" si="2"/>
        <v>0</v>
      </c>
      <c r="H19" s="29">
        <f t="shared" si="1"/>
        <v>0</v>
      </c>
    </row>
    <row r="20" spans="1:8" s="61" customFormat="1" ht="20.100000000000001" customHeight="1">
      <c r="A20" s="17" t="s">
        <v>102</v>
      </c>
      <c r="B20" s="17" t="s">
        <v>84</v>
      </c>
      <c r="C20" s="56" t="s">
        <v>89</v>
      </c>
      <c r="D20" s="17" t="s">
        <v>3</v>
      </c>
      <c r="E20" s="28">
        <v>8</v>
      </c>
      <c r="F20" s="29">
        <v>0</v>
      </c>
      <c r="G20" s="29">
        <f t="shared" si="2"/>
        <v>0</v>
      </c>
      <c r="H20" s="29">
        <f t="shared" si="1"/>
        <v>0</v>
      </c>
    </row>
    <row r="21" spans="1:8" s="61" customFormat="1" ht="20.100000000000001" customHeight="1">
      <c r="A21" s="17" t="s">
        <v>103</v>
      </c>
      <c r="B21" s="17" t="s">
        <v>84</v>
      </c>
      <c r="C21" s="56" t="s">
        <v>93</v>
      </c>
      <c r="D21" s="17" t="s">
        <v>85</v>
      </c>
      <c r="E21" s="28">
        <v>4</v>
      </c>
      <c r="F21" s="29">
        <v>0</v>
      </c>
      <c r="G21" s="29">
        <f t="shared" si="2"/>
        <v>0</v>
      </c>
      <c r="H21" s="29">
        <f t="shared" si="1"/>
        <v>0</v>
      </c>
    </row>
    <row r="22" spans="1:8" s="61" customFormat="1" ht="20.100000000000001" customHeight="1">
      <c r="A22" s="17" t="s">
        <v>104</v>
      </c>
      <c r="B22" s="17" t="s">
        <v>84</v>
      </c>
      <c r="C22" s="56" t="s">
        <v>94</v>
      </c>
      <c r="D22" s="17" t="s">
        <v>85</v>
      </c>
      <c r="E22" s="28">
        <v>1</v>
      </c>
      <c r="F22" s="29">
        <v>0</v>
      </c>
      <c r="G22" s="29">
        <f t="shared" si="2"/>
        <v>0</v>
      </c>
      <c r="H22" s="29">
        <f t="shared" si="1"/>
        <v>0</v>
      </c>
    </row>
    <row r="23" spans="1:8" s="61" customFormat="1" ht="20.100000000000001" customHeight="1">
      <c r="A23" s="17" t="s">
        <v>105</v>
      </c>
      <c r="B23" s="17" t="s">
        <v>84</v>
      </c>
      <c r="C23" s="56" t="s">
        <v>95</v>
      </c>
      <c r="D23" s="17" t="s">
        <v>96</v>
      </c>
      <c r="E23" s="28">
        <v>30</v>
      </c>
      <c r="F23" s="29">
        <v>0</v>
      </c>
      <c r="G23" s="29">
        <f t="shared" si="2"/>
        <v>0</v>
      </c>
      <c r="H23" s="29">
        <f t="shared" si="1"/>
        <v>0</v>
      </c>
    </row>
    <row r="24" spans="1:8" s="61" customFormat="1" ht="20.100000000000001" customHeight="1">
      <c r="A24" s="17" t="s">
        <v>106</v>
      </c>
      <c r="B24" s="17" t="s">
        <v>84</v>
      </c>
      <c r="C24" s="56" t="s">
        <v>97</v>
      </c>
      <c r="D24" s="17" t="s">
        <v>98</v>
      </c>
      <c r="E24" s="28">
        <v>3.5</v>
      </c>
      <c r="F24" s="29">
        <v>0</v>
      </c>
      <c r="G24" s="29">
        <f t="shared" si="2"/>
        <v>0</v>
      </c>
      <c r="H24" s="29">
        <f t="shared" si="1"/>
        <v>0</v>
      </c>
    </row>
    <row r="25" spans="1:8" s="61" customFormat="1" ht="20.100000000000001" customHeight="1">
      <c r="A25" s="17" t="s">
        <v>107</v>
      </c>
      <c r="B25" s="17" t="s">
        <v>84</v>
      </c>
      <c r="C25" s="56" t="s">
        <v>115</v>
      </c>
      <c r="D25" s="17" t="s">
        <v>85</v>
      </c>
      <c r="E25" s="28">
        <v>1</v>
      </c>
      <c r="F25" s="29">
        <v>0</v>
      </c>
      <c r="G25" s="29">
        <f t="shared" si="2"/>
        <v>0</v>
      </c>
      <c r="H25" s="29">
        <f t="shared" si="1"/>
        <v>0</v>
      </c>
    </row>
    <row r="26" spans="1:8" ht="20.100000000000001" customHeight="1">
      <c r="A26" s="17" t="s">
        <v>114</v>
      </c>
      <c r="B26" s="17" t="s">
        <v>84</v>
      </c>
      <c r="C26" s="56" t="s">
        <v>99</v>
      </c>
      <c r="D26" s="17" t="s">
        <v>85</v>
      </c>
      <c r="E26" s="28">
        <v>1</v>
      </c>
      <c r="F26" s="29">
        <v>0</v>
      </c>
      <c r="G26" s="29">
        <f t="shared" si="2"/>
        <v>0</v>
      </c>
      <c r="H26" s="29">
        <f t="shared" ref="H26" si="3">G26*E26</f>
        <v>0</v>
      </c>
    </row>
    <row r="27" spans="1:8" ht="21" customHeight="1">
      <c r="A27" s="93" t="s">
        <v>33</v>
      </c>
      <c r="B27" s="93"/>
      <c r="C27" s="93"/>
      <c r="D27" s="93"/>
      <c r="E27" s="93"/>
      <c r="F27" s="93"/>
      <c r="G27" s="93"/>
      <c r="H27" s="54">
        <f>SUM(H17:H26)</f>
        <v>0</v>
      </c>
    </row>
    <row r="28" spans="1:8" ht="20.100000000000001" customHeight="1">
      <c r="A28" s="99" t="s">
        <v>34</v>
      </c>
      <c r="B28" s="100"/>
      <c r="C28" s="100"/>
      <c r="D28" s="100"/>
      <c r="E28" s="100"/>
      <c r="F28" s="100"/>
      <c r="G28" s="101"/>
      <c r="H28" s="57">
        <f>H27+H15</f>
        <v>0</v>
      </c>
    </row>
    <row r="30" spans="1:8">
      <c r="A30" s="55"/>
      <c r="B30" s="55"/>
    </row>
    <row r="31" spans="1:8">
      <c r="A31" s="62"/>
      <c r="B31" s="63"/>
    </row>
    <row r="32" spans="1:8">
      <c r="A32" s="63"/>
      <c r="B32" s="63"/>
    </row>
  </sheetData>
  <mergeCells count="25">
    <mergeCell ref="A28:G28"/>
    <mergeCell ref="A10:C10"/>
    <mergeCell ref="D10:E10"/>
    <mergeCell ref="A1:H1"/>
    <mergeCell ref="A2:H2"/>
    <mergeCell ref="A3:H3"/>
    <mergeCell ref="A5:H5"/>
    <mergeCell ref="A6:E6"/>
    <mergeCell ref="F6:H6"/>
    <mergeCell ref="A27:G27"/>
    <mergeCell ref="C16:H16"/>
    <mergeCell ref="A7:E7"/>
    <mergeCell ref="F7:H7"/>
    <mergeCell ref="A8:D8"/>
    <mergeCell ref="E8:H8"/>
    <mergeCell ref="A9:D9"/>
    <mergeCell ref="A15:G15"/>
    <mergeCell ref="H11:H12"/>
    <mergeCell ref="C13:H13"/>
    <mergeCell ref="A11:A12"/>
    <mergeCell ref="B11:B12"/>
    <mergeCell ref="C11:C12"/>
    <mergeCell ref="D11:D12"/>
    <mergeCell ref="E11:E12"/>
    <mergeCell ref="F11:G11"/>
  </mergeCells>
  <pageMargins left="0.51181102362204722" right="0.31496062992125984" top="0.19685039370078741" bottom="0.39370078740157483" header="0.31496062992125984" footer="0.31496062992125984"/>
  <pageSetup paperSize="9" orientation="landscape" r:id="rId1"/>
  <headerFooter>
    <oddFooter>&amp;RPágina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CRONO</vt:lpstr>
      <vt:lpstr>BDI-Obras</vt:lpstr>
      <vt:lpstr>Anexo 9 -BDI-Equipamentos</vt:lpstr>
      <vt:lpstr>PO</vt:lpstr>
      <vt:lpstr>CRONO!Titulos_de_impressao</vt:lpstr>
      <vt:lpstr>PO!Titulos_de_impressao</vt:lpstr>
    </vt:vector>
  </TitlesOfParts>
  <Company>Fnde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04330</cp:lastModifiedBy>
  <cp:lastPrinted>2025-06-25T14:39:13Z</cp:lastPrinted>
  <dcterms:created xsi:type="dcterms:W3CDTF">2012-10-15T18:57:41Z</dcterms:created>
  <dcterms:modified xsi:type="dcterms:W3CDTF">2025-06-25T17:14:06Z</dcterms:modified>
</cp:coreProperties>
</file>